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JUANJO/2023-0174/ANEXOS/"/>
    </mc:Choice>
  </mc:AlternateContent>
  <xr:revisionPtr revIDLastSave="475" documentId="8_{586A1BD4-B695-4B4C-BEDB-D722ED4FFA77}" xr6:coauthVersionLast="47" xr6:coauthVersionMax="47" xr10:uidLastSave="{1D81D521-EA88-45BD-8D27-4CC9D1FA2A79}"/>
  <workbookProtection workbookAlgorithmName="SHA-512" workbookHashValue="UU7jJlQy4eNqJkGbf/ch8nO0JGMl/cU7ZRx7Pi4pWu9ufWSyYhDfK3/vNrUE+NaoYIHmhdlPFqrZWITXX/A6Ng==" workbookSaltValue="M2yHindQXPcqRVZYZm/AXA==" workbookSpinCount="100000" lockStructure="1"/>
  <bookViews>
    <workbookView xWindow="28680" yWindow="-120" windowWidth="29040" windowHeight="15720" xr2:uid="{C71DFF06-1AC5-4475-B62F-B3ED44624DB9}"/>
  </bookViews>
  <sheets>
    <sheet name="LOTE 1" sheetId="1" r:id="rId1"/>
    <sheet name="LISTADO COMPLETO DE ARTÍCULOS" sheetId="2" r:id="rId2"/>
  </sheets>
  <definedNames>
    <definedName name="_xlnm._FilterDatabase" localSheetId="0" hidden="1">'LOTE 1'!$B$10:$L$10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3" i="1" l="1"/>
  <c r="G331" i="1"/>
  <c r="G329" i="1"/>
  <c r="G325" i="1"/>
  <c r="G324" i="1"/>
  <c r="G316" i="1"/>
  <c r="G319" i="1"/>
  <c r="G322" i="1"/>
  <c r="G312" i="1"/>
  <c r="G306" i="1"/>
  <c r="G298" i="1"/>
  <c r="G292" i="1"/>
  <c r="G289" i="1"/>
  <c r="G287" i="1"/>
  <c r="G285" i="1"/>
  <c r="G284" i="1"/>
  <c r="G277" i="1"/>
  <c r="G276" i="1"/>
  <c r="G273" i="1"/>
  <c r="G270" i="1"/>
  <c r="G268" i="1"/>
  <c r="G265" i="1"/>
  <c r="G263" i="1"/>
  <c r="G255" i="1"/>
  <c r="G254" i="1"/>
  <c r="G251" i="1"/>
  <c r="G252" i="1"/>
  <c r="G244" i="1"/>
  <c r="G240" i="1"/>
  <c r="G238" i="1"/>
  <c r="G237" i="1"/>
  <c r="G234" i="1"/>
  <c r="G235" i="1"/>
  <c r="G221" i="1"/>
  <c r="G225" i="1"/>
  <c r="G220" i="1"/>
  <c r="G213" i="1"/>
  <c r="G209" i="1"/>
  <c r="G208" i="1"/>
  <c r="G204" i="1"/>
  <c r="G206" i="1"/>
  <c r="G203" i="1"/>
  <c r="G197" i="1"/>
  <c r="G195" i="1"/>
  <c r="G182" i="1"/>
  <c r="G169" i="1"/>
  <c r="G173" i="1"/>
  <c r="G174" i="1"/>
  <c r="G159" i="1"/>
  <c r="G162" i="1"/>
  <c r="G163" i="1"/>
  <c r="G158" i="1"/>
  <c r="G148" i="1"/>
  <c r="G152" i="1"/>
  <c r="G155" i="1"/>
  <c r="G156" i="1"/>
  <c r="G147" i="1"/>
  <c r="G144" i="1"/>
  <c r="G139" i="1"/>
  <c r="G134" i="1"/>
  <c r="G133" i="1"/>
  <c r="G130" i="1"/>
  <c r="G131" i="1"/>
  <c r="G128" i="1"/>
  <c r="G125" i="1"/>
  <c r="G120" i="1"/>
  <c r="G109" i="1"/>
  <c r="G114" i="1"/>
  <c r="G94" i="1"/>
  <c r="G100" i="1"/>
  <c r="G102" i="1"/>
  <c r="G105" i="1"/>
  <c r="G92" i="1"/>
  <c r="G87" i="1"/>
  <c r="G81" i="1"/>
  <c r="G79" i="1"/>
  <c r="G72" i="1"/>
  <c r="G73" i="1"/>
  <c r="G77" i="1"/>
  <c r="G65" i="1"/>
  <c r="G59" i="1"/>
  <c r="G61" i="1"/>
  <c r="G53" i="1"/>
  <c r="G44" i="1"/>
  <c r="G45" i="1"/>
  <c r="G49" i="1"/>
  <c r="G50" i="1"/>
  <c r="G41" i="1"/>
  <c r="G29" i="1"/>
  <c r="G30" i="1"/>
  <c r="G28" i="1"/>
  <c r="G22" i="1"/>
  <c r="G20" i="1"/>
  <c r="G17" i="1"/>
  <c r="G18" i="1"/>
  <c r="G13" i="1"/>
  <c r="G14" i="1"/>
  <c r="G12" i="1"/>
  <c r="G335" i="1"/>
  <c r="G326" i="1"/>
  <c r="G317" i="1"/>
  <c r="G318" i="1"/>
  <c r="G315" i="1"/>
  <c r="G302" i="1"/>
  <c r="G295" i="1"/>
  <c r="G274" i="1"/>
  <c r="G271" i="1"/>
  <c r="G258" i="1"/>
  <c r="G261" i="1"/>
  <c r="G247" i="1"/>
  <c r="G246" i="1"/>
  <c r="G241" i="1"/>
  <c r="G226" i="1"/>
  <c r="G210" i="1"/>
  <c r="G205" i="1"/>
  <c r="G196" i="1"/>
  <c r="G198" i="1"/>
  <c r="G201" i="1"/>
  <c r="G181" i="1"/>
  <c r="G167" i="1"/>
  <c r="G171" i="1"/>
  <c r="G172" i="1"/>
  <c r="G164" i="1"/>
  <c r="G151" i="1"/>
  <c r="G140" i="1"/>
  <c r="G135" i="1"/>
  <c r="G129" i="1"/>
  <c r="G126" i="1"/>
  <c r="G110" i="1"/>
  <c r="G113" i="1"/>
  <c r="G108" i="1"/>
  <c r="G95" i="1"/>
  <c r="G97" i="1"/>
  <c r="G103" i="1"/>
  <c r="G80" i="1"/>
  <c r="G83" i="1"/>
  <c r="G66" i="1"/>
  <c r="G74" i="1"/>
  <c r="G54" i="1"/>
  <c r="G55" i="1"/>
  <c r="G63" i="1"/>
  <c r="G46" i="1"/>
  <c r="G48" i="1"/>
  <c r="G43" i="1"/>
  <c r="G38" i="1"/>
  <c r="G39" i="1"/>
  <c r="G37" i="1"/>
  <c r="G32" i="1"/>
  <c r="G34" i="1"/>
  <c r="G24" i="1"/>
  <c r="G16" i="1"/>
  <c r="G320" i="1"/>
  <c r="G321" i="1"/>
  <c r="G327" i="1"/>
  <c r="G334" i="1"/>
  <c r="G307" i="1"/>
  <c r="G308" i="1"/>
  <c r="G309" i="1"/>
  <c r="G310" i="1"/>
  <c r="G311" i="1"/>
  <c r="G313" i="1"/>
  <c r="G282" i="1"/>
  <c r="G291" i="1"/>
  <c r="G293" i="1"/>
  <c r="G296" i="1"/>
  <c r="G297" i="1"/>
  <c r="G299" i="1"/>
  <c r="G300" i="1"/>
  <c r="G303" i="1"/>
  <c r="G304" i="1"/>
  <c r="G267" i="1"/>
  <c r="G279" i="1"/>
  <c r="G280" i="1"/>
  <c r="G242" i="1"/>
  <c r="G243" i="1"/>
  <c r="G248" i="1"/>
  <c r="G249" i="1"/>
  <c r="G250" i="1"/>
  <c r="G257" i="1"/>
  <c r="G259" i="1"/>
  <c r="G230" i="1"/>
  <c r="G231" i="1"/>
  <c r="G232" i="1"/>
  <c r="G233" i="1"/>
  <c r="G260" i="1"/>
  <c r="G199" i="1"/>
  <c r="G200" i="1"/>
  <c r="G211" i="1"/>
  <c r="G214" i="1"/>
  <c r="G215" i="1"/>
  <c r="G216" i="1"/>
  <c r="G217" i="1"/>
  <c r="G218" i="1"/>
  <c r="G222" i="1"/>
  <c r="G223" i="1"/>
  <c r="G224" i="1"/>
  <c r="G228" i="1"/>
  <c r="G229" i="1"/>
  <c r="G183" i="1"/>
  <c r="G184" i="1"/>
  <c r="G185" i="1"/>
  <c r="G186" i="1"/>
  <c r="G187" i="1"/>
  <c r="G188" i="1"/>
  <c r="G189" i="1"/>
  <c r="G190" i="1"/>
  <c r="G191" i="1"/>
  <c r="G192" i="1"/>
  <c r="G193" i="1"/>
  <c r="G168" i="1"/>
  <c r="G170" i="1"/>
  <c r="G175" i="1"/>
  <c r="G176" i="1"/>
  <c r="G177" i="1"/>
  <c r="G178" i="1"/>
  <c r="G179" i="1"/>
  <c r="G142" i="1"/>
  <c r="G143" i="1"/>
  <c r="G104" i="1"/>
  <c r="G106" i="1"/>
  <c r="G112" i="1"/>
  <c r="G121" i="1"/>
  <c r="G122" i="1"/>
  <c r="G111" i="1"/>
  <c r="G123" i="1"/>
  <c r="G118" i="1"/>
  <c r="G145" i="1"/>
  <c r="G89" i="1"/>
  <c r="G93" i="1"/>
  <c r="G101" i="1"/>
  <c r="G86" i="1"/>
  <c r="G57" i="1"/>
  <c r="G84" i="1"/>
  <c r="G25" i="1"/>
  <c r="G149" i="1"/>
  <c r="G153" i="1"/>
  <c r="G161" i="1"/>
  <c r="G137" i="1"/>
  <c r="G115" i="1"/>
  <c r="G116" i="1"/>
  <c r="G58" i="1"/>
  <c r="G62" i="1"/>
  <c r="G67" i="1"/>
  <c r="G69" i="1"/>
  <c r="G70" i="1"/>
  <c r="G71" i="1"/>
  <c r="G23" i="1"/>
  <c r="G33" i="1"/>
  <c r="G99" i="1"/>
  <c r="G150" i="1"/>
  <c r="G154" i="1"/>
  <c r="G160" i="1"/>
  <c r="G166" i="1"/>
  <c r="G136" i="1"/>
  <c r="G141" i="1"/>
  <c r="G119" i="1"/>
  <c r="G88" i="1"/>
  <c r="G90" i="1"/>
  <c r="G96" i="1"/>
  <c r="G98" i="1"/>
  <c r="G75" i="1"/>
  <c r="G76" i="1"/>
  <c r="G82" i="1"/>
  <c r="G47" i="1"/>
  <c r="G51" i="1"/>
  <c r="G56" i="1"/>
  <c r="G60" i="1"/>
  <c r="G68" i="1"/>
  <c r="G26" i="1"/>
  <c r="G31" i="1"/>
  <c r="G35" i="1"/>
  <c r="G40" i="1"/>
  <c r="D342" i="1" l="1"/>
</calcChain>
</file>

<file path=xl/sharedStrings.xml><?xml version="1.0" encoding="utf-8"?>
<sst xmlns="http://schemas.openxmlformats.org/spreadsheetml/2006/main" count="344" uniqueCount="281">
  <si>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</si>
  <si>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</si>
  <si>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</si>
  <si>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 xml:space="preserve">Descripción del Producto </t>
  </si>
  <si>
    <t>Precio máximo por unidad (en euros, impuesto/s indirecto/s no incluidos)</t>
  </si>
  <si>
    <t>Precio ofertado por unidad (en euros, impuesto/s indirecto/s no incluidos)</t>
  </si>
  <si>
    <t>Total oferta (en euros, impuesto/s indirecto/s no incluidos)</t>
  </si>
  <si>
    <t>ANEXO I. OFERTA ECONÓMICA</t>
  </si>
  <si>
    <t>Importe a incluir en la casilla de Oferta Económica en la aplicación de FREMAP al presentar oferta.</t>
  </si>
  <si>
    <t xml:space="preserve">Referencia del producto </t>
  </si>
  <si>
    <t xml:space="preserve">Contratación del suministro de sillas de ruedas reglamentarias para hacer frente a las prestaciones derivadas de contingencias profesionales para los/las trabajadores/as de empresas asociadas a FREMAP, Mutua Colaboradora con la Seguridad Social nº 61.	</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</si>
  <si>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sillas de ruedas reglamentarias para hacer frente a las prestaciones derivadas de contingencias profesionales para los/las trabajadores/as de empresas asociadas a FREMAP, Mutua Colaboradora con la Seguridad Social nº 61 (LICT/99/139/2023/0174) comprometiéndose a su ejecución con estricta sujeción a los Pliegos de Cláusulas Administrativas y de Prescripciones Técnicas que han de regir la adjudicación y ejecución del mismo, en las siguientes condiciones:</t>
  </si>
  <si>
    <t>Silla de ruedas estándar tipo Breezy Style® o similar.</t>
  </si>
  <si>
    <t>Consumos Estimados para la duración del contrato (36 meses)</t>
  </si>
  <si>
    <t>Reposapiernas elevable para pierna izquierda</t>
  </si>
  <si>
    <t>Reposapiernas elevable para pierna derecha</t>
  </si>
  <si>
    <t>Silla de ruedas estándar tipo Breezy Style® o similar</t>
  </si>
  <si>
    <t>Silla de ruedas con palanca de autopropulsión tipo Action®3 NG autopropulsable o similar</t>
  </si>
  <si>
    <t>Silla de ruedas de acompañante tipo Mini Tránsfer® o similar</t>
  </si>
  <si>
    <t>Silla de ruedas bariátrica tipo Hércules® o similar</t>
  </si>
  <si>
    <t>Silla de ruedas bariátrica tipo Hércules® o similar. Ancho asiento 50 cm aprox.</t>
  </si>
  <si>
    <t>Silla de ruedas bariátrica tipo Hércules® o similar. Ancho asiento 55 cm aprox.</t>
  </si>
  <si>
    <t>Silla de ruedas bariátrica tipo Hércules® o similar. Ancho asiento 60 cm aprox.</t>
  </si>
  <si>
    <t>Silla de ruedas tipo Q5SX o similar</t>
  </si>
  <si>
    <t>Silla de ruedas tipo Q5SX o similar.</t>
  </si>
  <si>
    <t>Respaldo ajustable en ángulo de -15º a +15º</t>
  </si>
  <si>
    <t>Reposapiés elevable derecho o izquierdo</t>
  </si>
  <si>
    <t>Ruedas delanteras macizas con luces</t>
  </si>
  <si>
    <t>Ruedas traseras con freno de tambor</t>
  </si>
  <si>
    <t>Ruedas antivuelco abatibles derecho o izquierdo</t>
  </si>
  <si>
    <t>Reposapiés con plataforma única de aluminio ajustable en ángulo abatible</t>
  </si>
  <si>
    <t>Reposabrazos ajustables en altura</t>
  </si>
  <si>
    <t>Silla de ruedas Catalyst 5Vx o similar</t>
  </si>
  <si>
    <t>Silla de ruedas Catalyst 5Vx o similar.</t>
  </si>
  <si>
    <t>Respaldo ajustable en ángulo de -12º a +12º</t>
  </si>
  <si>
    <t>Silla de ruedas tipo Action 4 NG® o similar</t>
  </si>
  <si>
    <t xml:space="preserve">Silla de ruedas tipo Action 4 NG® o similar. </t>
  </si>
  <si>
    <t xml:space="preserve">Silla de ruedas tipo Action 4 NG® Heavy Duty o similar. </t>
  </si>
  <si>
    <t>Respaldo abatible y ajustable en ángulo</t>
  </si>
  <si>
    <t>Respaldo reclinable por cremallera a 0º/30º</t>
  </si>
  <si>
    <t>Respaldo reclinable por pistón a gas a 0º/30º</t>
  </si>
  <si>
    <t>Respaldo reclinable/partido por pistón a gas a 0º/30º</t>
  </si>
  <si>
    <t>Reposabrazos desmontable multiposición derecho o izquierdo</t>
  </si>
  <si>
    <t>Antivuelco (par)</t>
  </si>
  <si>
    <t>Silla de ruedas Exelle ® o similar</t>
  </si>
  <si>
    <t xml:space="preserve">Silla de ruedas tipo Exelle® o similar. </t>
  </si>
  <si>
    <t xml:space="preserve">Silla de ruedas tipo Exelle® con chasis trasero Dynamic o similar. </t>
  </si>
  <si>
    <t>Ruedas traseras ultraligeras</t>
  </si>
  <si>
    <t>Respaldo tensionable</t>
  </si>
  <si>
    <t>Reposacabezas</t>
  </si>
  <si>
    <t>Reposacabezas regulable</t>
  </si>
  <si>
    <t>Reposabrazos escritorio desmontable y ajustable en altura derecho o izquierdo</t>
  </si>
  <si>
    <t>Rueda antivuelco derecha o izquierda</t>
  </si>
  <si>
    <t>Soporte para bastón derecho o izquierdo</t>
  </si>
  <si>
    <t>Reposabrazos tubulares</t>
  </si>
  <si>
    <t>Protector ropa en carbono DESMONTABLE (liso, con fender)</t>
  </si>
  <si>
    <t>Silla de ruedas tipo Xenon 2® o similar</t>
  </si>
  <si>
    <t>Silla de ruedas tipo Xenon 2® o similar.</t>
  </si>
  <si>
    <t>Silla de ruedas tipo Xenon 2® reforzada o similar.</t>
  </si>
  <si>
    <t>Ruedas antivuelco no abatibles derecha o izquierda</t>
  </si>
  <si>
    <t>Rueda antivuelco abatible derecha o izquierda</t>
  </si>
  <si>
    <t>Freno compacto</t>
  </si>
  <si>
    <t>Freno compacto ligero</t>
  </si>
  <si>
    <t>Respaldo partido plegable</t>
  </si>
  <si>
    <t>Empuñaduras plegables</t>
  </si>
  <si>
    <t>Reposabrazos escritorio desmontable y ajustable en altura</t>
  </si>
  <si>
    <t>Reposabrazos tubulares acolchados</t>
  </si>
  <si>
    <t>Aros antideslizantes</t>
  </si>
  <si>
    <t>Ellipse 3R, color negro (Aro ergonómico)</t>
  </si>
  <si>
    <t>Silla de ruedas tipo EGO®  o similar</t>
  </si>
  <si>
    <t xml:space="preserve">Silla de ruedas tipo EGO® o similar. </t>
  </si>
  <si>
    <t>Eje desmontable rápido rueda trasera</t>
  </si>
  <si>
    <t>Reposabrazos tubulares ajustables en altura, desmontables, abatibles y acolchados</t>
  </si>
  <si>
    <t>Antivuelco (unidad)</t>
  </si>
  <si>
    <t>Silla de ruedas tipo Rogue 2 o similar</t>
  </si>
  <si>
    <t>Rueda antivuelco activado por el usuario derecho e izquierdo</t>
  </si>
  <si>
    <t>Frenos activos</t>
  </si>
  <si>
    <t>Silla de ruedas tipo Nitrum® y  Nitrum® Pro o similar</t>
  </si>
  <si>
    <t xml:space="preserve">Silla de ruedas tipo Nitrum® o similar. </t>
  </si>
  <si>
    <t xml:space="preserve">Silla de ruedas tipo Nitrum® Pro o similar. </t>
  </si>
  <si>
    <t>Rueda delantera maciza con luces</t>
  </si>
  <si>
    <t>Ruedas antivuelco no abatibles</t>
  </si>
  <si>
    <t>Rueda antivuelco activo</t>
  </si>
  <si>
    <t>Freno hemipléjico derecho o izquierdo</t>
  </si>
  <si>
    <t>Ángulo de armazón a 88º o 92º</t>
  </si>
  <si>
    <t>Respaldo plegable, ajustable en ángulo, con doble sistema de bloqueo</t>
  </si>
  <si>
    <t>Protector lateral ligero</t>
  </si>
  <si>
    <t>Ellipse 3R, color negro (aro ergonómico con banda de goma)</t>
  </si>
  <si>
    <t xml:space="preserve"> Silla de ruedas GTM MUSTANG o similar</t>
  </si>
  <si>
    <t>Silla de ruedas GTM Mustang o similar</t>
  </si>
  <si>
    <t>Rueda antivuelco (und)</t>
  </si>
  <si>
    <t>Freno compacto ligero Eagle</t>
  </si>
  <si>
    <t>Tapiceria de respaldo airflow cuero</t>
  </si>
  <si>
    <t>Reposabrazos</t>
  </si>
  <si>
    <t>Aro antideslizante (und)</t>
  </si>
  <si>
    <t>Silla de ruedas tipo Tiga Sub4® o similares</t>
  </si>
  <si>
    <t>Silla de ruedas a medida tipo Tiga Sub4® o similar</t>
  </si>
  <si>
    <t>Antivuelco unilateral</t>
  </si>
  <si>
    <t>Respaldo plegable con doble sistema de bloqueo y ajuste de ángulo</t>
  </si>
  <si>
    <t>Empuñaduras extraíbles</t>
  </si>
  <si>
    <t>Asiento ergonomico</t>
  </si>
  <si>
    <t>Silla de ruedas tipo Panthera U3 Light®  o similares</t>
  </si>
  <si>
    <t xml:space="preserve">Silla de ruedas tipo Panthera U3 Light® o similar. </t>
  </si>
  <si>
    <t>Monofreno hemipléjico derecho o izquierdo</t>
  </si>
  <si>
    <t>Silla de ruedas eléctrica tipo Q200 R®  o similar</t>
  </si>
  <si>
    <t>Silla de ruedas eléctrica tipo Q200 R® o similar</t>
  </si>
  <si>
    <t>Recambio rueda delantera</t>
  </si>
  <si>
    <t>Recambio rueda trasera (maciza)</t>
  </si>
  <si>
    <t>Recambio batería (par)</t>
  </si>
  <si>
    <t>Silla de ruedas eléctrica tipo Aviva RX20® o similar</t>
  </si>
  <si>
    <t>Silla de ruedas eléctrica tipo Aviva rx20® o similar</t>
  </si>
  <si>
    <t>Reposapiernas elevable manual derecha o izquierda</t>
  </si>
  <si>
    <t>Reposapiernas elevable eléctrica derecha o izquierda</t>
  </si>
  <si>
    <t>Reposabrazos acolchado con protector integrado</t>
  </si>
  <si>
    <t>Silla de ruedas eléctrica tipo Juvo B4® o similar</t>
  </si>
  <si>
    <t>Cargador 10A</t>
  </si>
  <si>
    <t>Basculación eléctrica de asiento de 20º</t>
  </si>
  <si>
    <t>Regulación eléctrica del ángulo de respaldo 30º</t>
  </si>
  <si>
    <t>Reposapiés elevables de forma mecánica</t>
  </si>
  <si>
    <t>Reposapiés elevables de forma eléctrica</t>
  </si>
  <si>
    <t>Silla de ruedas eléctrica de chasis fijo interior/exterior tipo Storm 4® y Storm4 X-plorer o  similar</t>
  </si>
  <si>
    <t>Silla de ruedas eléctrica tipo Storm4® o similar</t>
  </si>
  <si>
    <t>Silla de ruedas eléctrica tipo Storm4 X-plore® o similar</t>
  </si>
  <si>
    <t>Recambio batería (PAR)</t>
  </si>
  <si>
    <t>Rueda delantera maciza</t>
  </si>
  <si>
    <t>Rueda trasera maciza</t>
  </si>
  <si>
    <t>Reposapiés elevable manual derecho o izquierdo</t>
  </si>
  <si>
    <t>Reposapiés elevable manual con angulación ajustable derecho o izquierdo</t>
  </si>
  <si>
    <t>Reposapiés elevable eléctrico con angulación ajustable derecho o izquierdo</t>
  </si>
  <si>
    <t>Basculación eléctrica (0º a 25º)</t>
  </si>
  <si>
    <t>Respaldo reclinable eléctrico</t>
  </si>
  <si>
    <t>Silla de ruedas eléctrica tipo Esprit Action® o similar</t>
  </si>
  <si>
    <t>Recambio rueda delantera (UND)</t>
  </si>
  <si>
    <t>Recambio rueda trasera (cámara y cubierta) (UND)</t>
  </si>
  <si>
    <t>Recambio batería 7,65AH/36V</t>
  </si>
  <si>
    <t>Batería  7,65AH/36V</t>
  </si>
  <si>
    <t>Ruedas antivuelco</t>
  </si>
  <si>
    <t>Reposapiernas elevable (de 0° a 80°) der abatible int/ext largo de pierna 275 a 375mm (unidad)</t>
  </si>
  <si>
    <t>Silla de ruedas eléctrica de chasis fijo tipo Q400® o similar</t>
  </si>
  <si>
    <t>Silla de ruedas eléctrica de chasis fijo con tracción delantera, trasera o central tipo Q400® M/R/F o similar</t>
  </si>
  <si>
    <t>Motor 6Km/h o 8Km/h (4 polos)</t>
  </si>
  <si>
    <t>Motor 10Km/h (4 polos)</t>
  </si>
  <si>
    <t>Luces LED homologadas</t>
  </si>
  <si>
    <t>Respaldo reclinable eléctrica de -5º a 30º</t>
  </si>
  <si>
    <t>Basculación eléctrica de 0º a 30º</t>
  </si>
  <si>
    <t>Basculación eléctrica de -5º a 25º</t>
  </si>
  <si>
    <t>Basculación eléctrica de 0º a 50º</t>
  </si>
  <si>
    <t>Reposacabezas flexible</t>
  </si>
  <si>
    <t>Brazo de montaje para reposacabezas, desmontaje rápido</t>
  </si>
  <si>
    <t>Reposabrazos hemipléjico, derecho o izquierdo</t>
  </si>
  <si>
    <t>Cinturón pélvico de 4 puntos</t>
  </si>
  <si>
    <t>Sistema de control de tracción tipo R-Net</t>
  </si>
  <si>
    <t>Mando R-Net para usuario y acompañante</t>
  </si>
  <si>
    <t>Silla de ruedas eléctrica de chasis fijo tipo Q500 ® o similar</t>
  </si>
  <si>
    <t>Silla de ruedas eléctrica de chasis fijo con tracción delantera, trasera o central tipo Q500® M/R/F o similar</t>
  </si>
  <si>
    <t>Recambio rueda delantera (und)</t>
  </si>
  <si>
    <t>Recambio rueda trasera (maciza und)</t>
  </si>
  <si>
    <t>Recambio batería</t>
  </si>
  <si>
    <t>Respaldo reclinable eléctrico de 0º a 40º</t>
  </si>
  <si>
    <t>Respaldo reclinable eléctrico de 0º a 60º</t>
  </si>
  <si>
    <t>Brazo de montaje para reposacabezas</t>
  </si>
  <si>
    <t>Reposabrazos reclinables, abatibles</t>
  </si>
  <si>
    <t xml:space="preserve">Silla de ruedas eléctrica de chasis fijo tipo Juvo® B5 o  similar </t>
  </si>
  <si>
    <t>Recambio rueda delantera (maciza) (UND)</t>
  </si>
  <si>
    <t>Recambio rueda trasera (maciza) (UND)</t>
  </si>
  <si>
    <t>Joystick tipo VR2 para mesa de terapia</t>
  </si>
  <si>
    <t>Joystick tipo TENº</t>
  </si>
  <si>
    <t xml:space="preserve">Iluminación completa </t>
  </si>
  <si>
    <t>Silla de ruedas eléctrica tipo Teyder Spa® o similar</t>
  </si>
  <si>
    <t xml:space="preserve">Silla de ruedas eléctrica tipo Teyder SPA® o similar </t>
  </si>
  <si>
    <t>Recambio rueda trasera (UND)</t>
  </si>
  <si>
    <t>Silla de ruedas basculante tipo CR45® o similar</t>
  </si>
  <si>
    <t>Respaldo reclinable</t>
  </si>
  <si>
    <t>Reposapiés elevables</t>
  </si>
  <si>
    <t>Silla de ruedas basculante tipo Azalea® y Azalea® Assist o similar</t>
  </si>
  <si>
    <t>Silla de ruedas basculante tipo Azalea® o similar</t>
  </si>
  <si>
    <t>Silla de ruedas basculante tipo Azalea® Assist o similar</t>
  </si>
  <si>
    <t>Recambio rueda trasera (maciza UND)</t>
  </si>
  <si>
    <t>Basculación eléctrica asiento y respaldo</t>
  </si>
  <si>
    <t>Reposapiés rígido con soportes laterales</t>
  </si>
  <si>
    <t xml:space="preserve"> Silla de ruedas electrica tracción central m1 o similar</t>
  </si>
  <si>
    <t>Módulo para luces R-NET</t>
  </si>
  <si>
    <t>Sistema de ayuda a la conducción ESP</t>
  </si>
  <si>
    <t>Ruedas macizas</t>
  </si>
  <si>
    <t>Basculación</t>
  </si>
  <si>
    <t>Reposapies manual central</t>
  </si>
  <si>
    <t>Reposapies central elevable electrico</t>
  </si>
  <si>
    <t>Silla de ruedas electrica para bipedestacion tipo Permobil F5 corpus</t>
  </si>
  <si>
    <t>Silla de ruedas eléctrica de bipedestación permobil F5 corpus</t>
  </si>
  <si>
    <t>Kit de luces</t>
  </si>
  <si>
    <t>Reposabrazos de gel (UND)</t>
  </si>
  <si>
    <t>Controles laterales de tronco (UND)</t>
  </si>
  <si>
    <t>Soporte de muslo (UND)</t>
  </si>
  <si>
    <t>Soporte de cadera (UND)</t>
  </si>
  <si>
    <t>Soporte de pantorilla (UND)</t>
  </si>
  <si>
    <t>Cojines antiescaras básicos</t>
  </si>
  <si>
    <t>Cojín antiescaras de espuma viscoelástica diferentes medidas</t>
  </si>
  <si>
    <t>Cojín antiescaras de gel de silicona diferentes medidas</t>
  </si>
  <si>
    <t>Cojín antiescaras tipo Jay 2® o similar</t>
  </si>
  <si>
    <t>Cuñas de posicionamiento aductoras 2,5cm. aprox. (par)</t>
  </si>
  <si>
    <t>Cuñas de posicionamiento aductoras 5cm. aprox. (par)</t>
  </si>
  <si>
    <t>Cuña abductora 5cm aprox</t>
  </si>
  <si>
    <t>Cuña abductora doble 5cm aprox</t>
  </si>
  <si>
    <t>Cojín antiescaras tipo Jay 2® Profundo o similar. Funda microclima o antiincontinencia</t>
  </si>
  <si>
    <t>Cojín antiescaras tipo Jay 2® Profundo o similar con funda de incontinencia y base de regulación en altura</t>
  </si>
  <si>
    <t>Cuñas de posicionamiento adducoras 2,5cm. aprox. (par)</t>
  </si>
  <si>
    <t>Cuñas de posicionamiento adducoras 5cm. aprox. (par)</t>
  </si>
  <si>
    <t>Guías de cadera 5cm aprox (par)</t>
  </si>
  <si>
    <t>Cojín antiescaras tipo Jay 2® Profundo o similar</t>
  </si>
  <si>
    <t xml:space="preserve"> Cojín antiescaras tipo Axion SP Fluid o similar </t>
  </si>
  <si>
    <t xml:space="preserve">Cojín antiescaras tipo Axion SP Fluid o similar </t>
  </si>
  <si>
    <t xml:space="preserve">Cojín antiescaras tipo Axion SP Visco o similar </t>
  </si>
  <si>
    <t xml:space="preserve">Cojín antiescaras tipo Jay Xtreme Active® o similar </t>
  </si>
  <si>
    <t>Cojín antiescaras tipo Jay Xtreme Active ® fluido estándar o similar</t>
  </si>
  <si>
    <t>Cojín antiescaras tipo Jay Xtreme Active ® fluido tipo Overfill® o similar</t>
  </si>
  <si>
    <t>Kit de posicionamineto  (2 cuñas aductoras, 1 cuña abductora, 2,5cm aprox altura)</t>
  </si>
  <si>
    <t>Bolsa de fluido estándar de recambio</t>
  </si>
  <si>
    <t>Bolsa de fluido tipo Overfill® o similar de recambio</t>
  </si>
  <si>
    <t>Cojín antiescaras tipo Axion ASP®  o similar</t>
  </si>
  <si>
    <t>Cojín antiescaras tipo Spex® Standard Contour o similar</t>
  </si>
  <si>
    <t>Cojín antiescaras tipo Vicair Liberty® o similar</t>
  </si>
  <si>
    <t>Funda de recambio</t>
  </si>
  <si>
    <t>Cojín antiescaras tipo Vicair Liberty Profile® o similar</t>
  </si>
  <si>
    <t>Cojín antiescaras tipo Vicair Xxtra® o similar</t>
  </si>
  <si>
    <t>Cojín antiescaras tipo Vicair Multifuntional® o similar</t>
  </si>
  <si>
    <t>Cojín antiescaras tipo Vicair Multifuntional ® o similar</t>
  </si>
  <si>
    <t>Cojín antiescaras tipo Vicair Centre Relief® o similar</t>
  </si>
  <si>
    <t>Cojín antiescaras tipo Vicair Active® o similar</t>
  </si>
  <si>
    <t>Cojín antiescaras tipo Quadtro Select®  o similar</t>
  </si>
  <si>
    <t>Cojín antiescaras tipo Quadtro Select ® perfil medio o similar</t>
  </si>
  <si>
    <t>Cojín antiescaras tipo Quadtro Select ® perfil alto o similar</t>
  </si>
  <si>
    <t>Cojín antiescaras tipo Contour Select® o similar</t>
  </si>
  <si>
    <t>Cojín antiescaras tipo Enhacer® o similar</t>
  </si>
  <si>
    <t>Respaldo tipo Axiom PB®, PL®, DL® o similar</t>
  </si>
  <si>
    <t>Respaldo tipo Axiom PB® o similar.</t>
  </si>
  <si>
    <t xml:space="preserve">Respaldo tipo Axiom PL® o similar. </t>
  </si>
  <si>
    <t xml:space="preserve">Respaldo tipo Axiom DL ® o similar. </t>
  </si>
  <si>
    <t>Respaldo tipo Jay3® carbono o similar</t>
  </si>
  <si>
    <t>Respaldo tipo Jay3® Carbono o similar. Torácico inferior.</t>
  </si>
  <si>
    <t>Respaldo tipo Jay3® Carbono o similar. Torácico medio</t>
  </si>
  <si>
    <t>Anclajes desmontaje rápido para silla</t>
  </si>
  <si>
    <t>Anclajes desmontaje rápido para silla y piezas fijación respaldo</t>
  </si>
  <si>
    <t>Anclajes fijos para silla y piezas fijación respaldo</t>
  </si>
  <si>
    <t>Cinturón pélvico</t>
  </si>
  <si>
    <t>Respaldo tipo Matrx® MX2 o similar</t>
  </si>
  <si>
    <t xml:space="preserve">Respaldo tipo Matrx® MX2 o similar. </t>
  </si>
  <si>
    <t>Fijación dual de Carbono</t>
  </si>
  <si>
    <t>Fijación tipo Quick release</t>
  </si>
  <si>
    <t>Respaldo tipo Matrx® Elite y Elite Deep o similar</t>
  </si>
  <si>
    <t>Respaldo tipo Matrx® Elite o similar</t>
  </si>
  <si>
    <t>Respaldo tipo Matrx® Elite Deep o similar</t>
  </si>
  <si>
    <t>Respaldo tipo Matrx® Elite HD o similar</t>
  </si>
  <si>
    <t>Respaldo tipo Matrx® Elite Deep HD o similar</t>
  </si>
  <si>
    <t>Fijación estándar (par)</t>
  </si>
  <si>
    <t>Fijación en dos puntos</t>
  </si>
  <si>
    <t>Fijación estándar reforzada (HD) (par)</t>
  </si>
  <si>
    <t>Fijación para acortar espacios</t>
  </si>
  <si>
    <t>Respaldo tipo Matrx® PB y PB Deep o similar</t>
  </si>
  <si>
    <t xml:space="preserve">Respaldo tipo Matrx® PB o similar. </t>
  </si>
  <si>
    <t xml:space="preserve">Respaldo tipo Matrx® PB HD o similar. </t>
  </si>
  <si>
    <t xml:space="preserve">Respaldo tipo Matrx® PB Deep o similar. </t>
  </si>
  <si>
    <t xml:space="preserve">Respaldo tipo Matrx® PB Deep HD o similar. </t>
  </si>
  <si>
    <t xml:space="preserve"> Respaldo tipo Physio® o similar</t>
  </si>
  <si>
    <t>Respaldo tipo Physio® o similar. Contorno estándar, de 25 a 41cm de ancho aprox.</t>
  </si>
  <si>
    <t>Respaldo tipo Physio® o similar. Contorno estándar, de 52cm de ancho aprox.</t>
  </si>
  <si>
    <t>Respaldo tipo Physio® o similar. Contorno profundo, de 25 a 41cm de ancho aprox.</t>
  </si>
  <si>
    <t>Respaldo tipo Physio® o similar. Contorno profundo, de 52cm de ancho aprox.</t>
  </si>
  <si>
    <t>Respaldo tipo Spex® o similar</t>
  </si>
  <si>
    <t>Reparación de sillas de ruedas</t>
  </si>
  <si>
    <t>Precio mano de obra (€/h)</t>
  </si>
  <si>
    <t>Alquiler de sillas ruedas</t>
  </si>
  <si>
    <r>
      <t xml:space="preserve">TOTAL OFERTA DURACIÓN INCIAL CONTRATO EN € (36 meses) </t>
    </r>
    <r>
      <rPr>
        <sz val="11"/>
        <color theme="0"/>
        <rFont val="Calibri"/>
        <family val="2"/>
      </rPr>
      <t>(Impuesto/s indirecto/s no incluido/s)</t>
    </r>
  </si>
  <si>
    <t>Silla de ruedas electrica traccion central M1 o similar</t>
  </si>
  <si>
    <t>Sillas de ruedas básicas (días)</t>
  </si>
  <si>
    <t>sillas de ruedas bariátricas (días)</t>
  </si>
  <si>
    <t>Sillas de ruedas eléctricas( Bateria 40 AH O 5 AH) (días)</t>
  </si>
  <si>
    <t xml:space="preserve">BOLSA OTRAS OPCIONES </t>
  </si>
  <si>
    <t>Descripción del producto</t>
  </si>
  <si>
    <t>Referencia</t>
  </si>
  <si>
    <t>Precio Ofertado (Sin IVA)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</si>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</sst>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C0A]_-;\-* #,##0.00\ [$€-C0A]_-;_-* &quot;-&quot;??\ [$€-C0A]_-;_-@_-"/>
  </numFmts>
  <fonts count="16"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rgb="FFFF0000"/>
      <name val="Calibri"/>
      <family val="2"/>
      <scheme val="minor"/>
    </font>
    <font>
      <sz val="11"/>
      <name val="Calibri"/>
      <family val="2"/>
      <scheme val="minor"/>
    </font>
    <font>
      <sz val="11"/>
      <color theme="1"/>
      <name val="Calibri"/>
      <family val="2"/>
      <scheme val="minor"/>
    </font>
    <font>
      <b/>
      <sz val="11"/>
      <color theme="0"/>
      <name val="Calibri"/>
      <family val="2"/>
    </font>
    <font>
      <sz val="11"/>
      <color theme="0"/>
      <name val="Calibri"/>
      <family val="2"/>
    </font>
    <font>
      <b/>
      <i/>
      <u/>
      <sz val="11"/>
      <name val="Calibri"/>
      <family val="2"/>
    </font>
    <font>
      <sz val="14"/>
      <name val="Calibri"/>
      <family val="2"/>
      <scheme val="minor"/>
    </font>
    <font>
      <sz val="11"/>
      <color theme="9" tint="-0.499984740745262"/>
      <name val="Calibri"/>
      <family val="2"/>
      <scheme val="minor"/>
    </font>
    <font>
      <i/>
      <sz val="11"/>
      <color theme="1"/>
      <name val="Calibri Light"/>
      <family val="2"/>
      <scheme val="major"/>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74">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0" fontId="1" fillId="2" borderId="8" xfId="0" applyFont="1" applyFill="1" applyBorder="1" applyAlignment="1">
      <alignment horizontal="center" vertical="center" wrapText="1"/>
    </xf>
    <xf numFmtId="0" fontId="8"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8" fillId="0" borderId="0" xfId="0" applyFont="1" applyAlignment="1" applyProtection="1">
      <alignment horizontal="center" vertical="center" wrapText="1"/>
      <protection locked="0"/>
    </xf>
    <xf numFmtId="164" fontId="0" fillId="0" borderId="0" xfId="0" applyNumberFormat="1"/>
    <xf numFmtId="3" fontId="0" fillId="3" borderId="1" xfId="0" applyNumberFormat="1" applyFill="1" applyBorder="1" applyAlignment="1">
      <alignment horizontal="center" vertical="center" wrapText="1"/>
    </xf>
    <xf numFmtId="3" fontId="0" fillId="0" borderId="1" xfId="0" applyNumberFormat="1" applyBorder="1" applyAlignment="1">
      <alignment horizontal="center" vertical="center" wrapText="1"/>
    </xf>
    <xf numFmtId="164" fontId="3" fillId="0" borderId="0" xfId="0" applyNumberFormat="1" applyFont="1" applyAlignment="1">
      <alignment horizontal="center" wrapText="1"/>
    </xf>
    <xf numFmtId="164" fontId="8" fillId="0" borderId="0" xfId="0" applyNumberFormat="1" applyFont="1" applyAlignment="1" applyProtection="1">
      <alignment horizontal="center" vertical="center" wrapText="1"/>
      <protection locked="0"/>
    </xf>
    <xf numFmtId="164" fontId="0" fillId="0" borderId="0" xfId="0" applyNumberFormat="1" applyAlignment="1" applyProtection="1">
      <alignment horizontal="center" wrapText="1"/>
      <protection locked="0"/>
    </xf>
    <xf numFmtId="164" fontId="1" fillId="2" borderId="1" xfId="0" applyNumberFormat="1" applyFont="1" applyFill="1" applyBorder="1" applyAlignment="1">
      <alignment horizontal="center" vertical="center" wrapText="1"/>
    </xf>
    <xf numFmtId="0" fontId="0" fillId="0" borderId="9" xfId="0" applyFont="1" applyBorder="1" applyAlignment="1">
      <alignment horizontal="center" vertical="center"/>
    </xf>
    <xf numFmtId="0" fontId="0" fillId="0" borderId="11" xfId="0" applyFont="1" applyBorder="1" applyAlignment="1">
      <alignment horizontal="center" vertical="center"/>
    </xf>
    <xf numFmtId="164" fontId="0" fillId="0" borderId="9"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164" fontId="7" fillId="5" borderId="1" xfId="1" applyNumberFormat="1" applyFont="1" applyFill="1" applyBorder="1" applyAlignment="1">
      <alignment horizontal="center" vertical="center"/>
    </xf>
    <xf numFmtId="0" fontId="0" fillId="0" borderId="0" xfId="0" applyAlignment="1">
      <alignment horizontal="center" vertical="center"/>
    </xf>
    <xf numFmtId="164" fontId="0" fillId="0" borderId="0" xfId="0" applyNumberFormat="1" applyFont="1" applyAlignment="1" applyProtection="1">
      <alignment horizontal="center" wrapText="1"/>
      <protection locked="0"/>
    </xf>
    <xf numFmtId="164" fontId="0" fillId="0" borderId="0" xfId="0" applyNumberFormat="1" applyFont="1"/>
    <xf numFmtId="0" fontId="0" fillId="0" borderId="0" xfId="0" applyFont="1"/>
    <xf numFmtId="0" fontId="13" fillId="0" borderId="0" xfId="0" applyFont="1" applyFill="1" applyAlignment="1">
      <alignment horizontal="center" wrapText="1"/>
    </xf>
    <xf numFmtId="0" fontId="8"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wrapText="1"/>
      <protection locked="0"/>
    </xf>
    <xf numFmtId="0" fontId="8" fillId="0" borderId="1" xfId="0" applyFont="1" applyFill="1" applyBorder="1" applyAlignment="1">
      <alignment horizontal="left" vertical="center" wrapText="1"/>
    </xf>
    <xf numFmtId="0" fontId="8" fillId="0" borderId="0" xfId="0" applyFont="1" applyFill="1" applyAlignment="1">
      <alignment wrapText="1"/>
    </xf>
    <xf numFmtId="164" fontId="14" fillId="4" borderId="1" xfId="0" applyNumberFormat="1" applyFont="1" applyFill="1" applyBorder="1" applyAlignment="1" applyProtection="1">
      <alignment horizontal="center" vertical="center"/>
      <protection locked="0"/>
    </xf>
    <xf numFmtId="164" fontId="0" fillId="0" borderId="9" xfId="0" applyNumberFormat="1" applyFont="1" applyFill="1" applyBorder="1" applyAlignment="1">
      <alignment horizontal="center" vertical="center" wrapText="1"/>
    </xf>
    <xf numFmtId="3" fontId="0" fillId="0" borderId="1" xfId="0" applyNumberFormat="1" applyFill="1" applyBorder="1" applyAlignment="1">
      <alignment horizontal="center" vertical="center" wrapText="1"/>
    </xf>
    <xf numFmtId="0" fontId="0" fillId="0" borderId="5" xfId="0" applyFont="1" applyBorder="1" applyAlignment="1">
      <alignment horizontal="center" vertical="center"/>
    </xf>
    <xf numFmtId="0" fontId="14" fillId="4" borderId="1" xfId="0" applyNumberFormat="1" applyFont="1" applyFill="1" applyBorder="1" applyAlignment="1" applyProtection="1">
      <alignment horizontal="center" vertical="center" wrapText="1"/>
      <protection locked="0"/>
    </xf>
    <xf numFmtId="0" fontId="14" fillId="4" borderId="2"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165" fontId="1" fillId="2" borderId="14"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0" borderId="7" xfId="0" applyBorder="1" applyProtection="1">
      <protection locked="0"/>
    </xf>
    <xf numFmtId="0" fontId="0" fillId="0" borderId="16" xfId="0" applyBorder="1" applyProtection="1">
      <protection locked="0"/>
    </xf>
    <xf numFmtId="165" fontId="0" fillId="0" borderId="16" xfId="0" applyNumberFormat="1" applyBorder="1" applyProtection="1">
      <protection locked="0"/>
    </xf>
    <xf numFmtId="0" fontId="1" fillId="2" borderId="17" xfId="0" applyFont="1" applyFill="1" applyBorder="1" applyAlignment="1">
      <alignment horizontal="center" vertical="center" wrapText="1"/>
    </xf>
    <xf numFmtId="0" fontId="0" fillId="0" borderId="10"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18" xfId="0" applyFont="1" applyFill="1" applyBorder="1" applyAlignment="1">
      <alignment horizontal="center" vertical="center" wrapText="1"/>
    </xf>
    <xf numFmtId="0" fontId="0" fillId="0" borderId="19" xfId="0" applyBorder="1" applyProtection="1">
      <protection locked="0"/>
    </xf>
    <xf numFmtId="0" fontId="0" fillId="0" borderId="20" xfId="0" applyBorder="1" applyProtection="1">
      <protection locked="0"/>
    </xf>
    <xf numFmtId="165" fontId="0" fillId="0" borderId="20" xfId="0" applyNumberFormat="1" applyBorder="1" applyProtection="1">
      <protection locked="0"/>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5"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282575</xdr:colOff>
      <xdr:row>1</xdr:row>
      <xdr:rowOff>142875</xdr:rowOff>
    </xdr:from>
    <xdr:ext cx="1826713" cy="1600200"/>
    <xdr:pic>
      <xdr:nvPicPr>
        <xdr:cNvPr id="2" name="Imagen 1">
          <a:extLst>
            <a:ext uri="{FF2B5EF4-FFF2-40B4-BE49-F238E27FC236}">
              <a16:creationId xmlns:a16="http://schemas.microsoft.com/office/drawing/2014/main" id="{B19BB40A-562A-4876-B7C1-3B230E441D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0" y="32385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K343"/>
  <sheetViews>
    <sheetView tabSelected="1" zoomScale="85" zoomScaleNormal="85" workbookViewId="0">
      <selection activeCell="C10" sqref="C10"/>
    </sheetView>
  </sheetViews>
  <sheetFormatPr baseColWidth="10" defaultColWidth="11.453125" defaultRowHeight="14.5" x14ac:dyDescent="0.35"/>
  <cols>
    <col min="2" max="2" width="11.26953125" style="27" customWidth="1"/>
    <col min="3" max="3" width="75.54296875" style="32" customWidth="1"/>
    <col min="4" max="4" width="23.453125" customWidth="1"/>
    <col min="5" max="5" width="24.90625" style="26" customWidth="1"/>
    <col min="6" max="6" width="25.54296875" style="9" customWidth="1"/>
    <col min="7" max="7" width="24.453125" customWidth="1"/>
    <col min="8" max="8" width="36.81640625" customWidth="1"/>
    <col min="11" max="11" width="12.90625" bestFit="1" customWidth="1"/>
  </cols>
  <sheetData>
    <row r="2" spans="1:11" ht="23.5" x14ac:dyDescent="0.35">
      <c r="B2" s="57" t="s">
        <v>7</v>
      </c>
      <c r="C2" s="58"/>
      <c r="D2" s="58"/>
      <c r="E2" s="58"/>
      <c r="F2" s="58"/>
      <c r="G2" s="58"/>
      <c r="H2" s="59"/>
    </row>
    <row r="3" spans="1:11" ht="42.65" customHeight="1" x14ac:dyDescent="0.35">
      <c r="B3" s="54" t="s">
        <v>10</v>
      </c>
      <c r="C3" s="55"/>
      <c r="D3" s="55"/>
      <c r="E3" s="55"/>
      <c r="F3" s="55"/>
      <c r="G3" s="55"/>
      <c r="H3" s="56"/>
    </row>
    <row r="4" spans="1:11" ht="18.649999999999999" customHeight="1" x14ac:dyDescent="0.45">
      <c r="B4" s="62" t="s">
        <v>0</v>
      </c>
      <c r="C4" s="62"/>
      <c r="D4" s="62"/>
      <c r="E4" s="62"/>
      <c r="F4" s="62"/>
      <c r="G4" s="62"/>
      <c r="H4" s="62"/>
    </row>
    <row r="5" spans="1:11" ht="41.15" customHeight="1" x14ac:dyDescent="0.35">
      <c r="B5" s="60" t="s">
        <v>1</v>
      </c>
      <c r="C5" s="60"/>
      <c r="D5" s="60"/>
      <c r="E5" s="60"/>
      <c r="F5" s="60"/>
      <c r="G5" s="60"/>
      <c r="H5" s="60"/>
    </row>
    <row r="6" spans="1:11" ht="22" customHeight="1" x14ac:dyDescent="0.45">
      <c r="B6" s="4"/>
      <c r="C6" s="28"/>
      <c r="D6" s="4"/>
      <c r="E6" s="12"/>
      <c r="F6" s="12"/>
    </row>
    <row r="7" spans="1:11" ht="79.5" customHeight="1" x14ac:dyDescent="0.35">
      <c r="B7" s="61" t="s">
        <v>11</v>
      </c>
      <c r="C7" s="61"/>
      <c r="D7" s="61"/>
      <c r="E7" s="61"/>
      <c r="F7" s="61"/>
      <c r="G7" s="61"/>
      <c r="H7" s="61"/>
    </row>
    <row r="8" spans="1:11" ht="22.5" customHeight="1" x14ac:dyDescent="0.35">
      <c r="B8" s="8"/>
      <c r="C8" s="29"/>
      <c r="D8" s="8"/>
      <c r="E8" s="13"/>
      <c r="F8" s="13"/>
      <c r="G8" s="8"/>
      <c r="H8" s="8"/>
    </row>
    <row r="9" spans="1:11" ht="17.5" customHeight="1" x14ac:dyDescent="0.35">
      <c r="B9" s="6"/>
      <c r="C9" s="30"/>
      <c r="D9" s="7"/>
      <c r="E9" s="25"/>
      <c r="F9" s="14"/>
      <c r="G9" s="7"/>
    </row>
    <row r="10" spans="1:11" ht="70" customHeight="1" x14ac:dyDescent="0.35">
      <c r="B10" s="3" t="s">
        <v>2</v>
      </c>
      <c r="C10" s="2" t="s">
        <v>3</v>
      </c>
      <c r="D10" s="2" t="s">
        <v>13</v>
      </c>
      <c r="E10" s="15" t="s">
        <v>4</v>
      </c>
      <c r="F10" s="15" t="s">
        <v>5</v>
      </c>
      <c r="G10" s="2" t="s">
        <v>6</v>
      </c>
      <c r="H10" s="5" t="s">
        <v>9</v>
      </c>
    </row>
    <row r="11" spans="1:11" ht="34.5" customHeight="1" x14ac:dyDescent="0.35">
      <c r="A11" s="1"/>
      <c r="B11" s="67" t="s">
        <v>16</v>
      </c>
      <c r="C11" s="68"/>
      <c r="D11" s="68"/>
      <c r="E11" s="68"/>
      <c r="F11" s="68"/>
      <c r="G11" s="68"/>
      <c r="H11" s="69"/>
    </row>
    <row r="12" spans="1:11" ht="49" customHeight="1" x14ac:dyDescent="0.35">
      <c r="B12" s="16">
        <v>1</v>
      </c>
      <c r="C12" s="31" t="s">
        <v>12</v>
      </c>
      <c r="D12" s="10">
        <v>68</v>
      </c>
      <c r="E12" s="18">
        <v>341.25</v>
      </c>
      <c r="F12" s="33"/>
      <c r="G12" s="23" t="str">
        <f>IF(F12&lt;=0,"Error de Precio", IF(F12&gt;E12,"Error de Precio",(F12*D12)))</f>
        <v>Error de Precio</v>
      </c>
      <c r="H12" s="37"/>
      <c r="K12" s="9"/>
    </row>
    <row r="13" spans="1:11" ht="43.5" customHeight="1" x14ac:dyDescent="0.35">
      <c r="B13" s="16">
        <v>2</v>
      </c>
      <c r="C13" s="31" t="s">
        <v>14</v>
      </c>
      <c r="D13" s="10">
        <v>60</v>
      </c>
      <c r="E13" s="18">
        <v>92.7</v>
      </c>
      <c r="F13" s="33"/>
      <c r="G13" s="23" t="str">
        <f t="shared" ref="G13:G83" si="0">IF(F13&lt;=0,"Error de Precio", IF(F13&gt;E13,"Error de Precio",(F13*D13)))</f>
        <v>Error de Precio</v>
      </c>
      <c r="H13" s="37"/>
    </row>
    <row r="14" spans="1:11" ht="45.5" customHeight="1" x14ac:dyDescent="0.35">
      <c r="B14" s="16">
        <v>3</v>
      </c>
      <c r="C14" s="31" t="s">
        <v>15</v>
      </c>
      <c r="D14" s="10">
        <v>61</v>
      </c>
      <c r="E14" s="18">
        <v>92.7</v>
      </c>
      <c r="F14" s="33"/>
      <c r="G14" s="23" t="str">
        <f t="shared" si="0"/>
        <v>Error de Precio</v>
      </c>
      <c r="H14" s="37"/>
    </row>
    <row r="15" spans="1:11" ht="39.5" customHeight="1" x14ac:dyDescent="0.35">
      <c r="B15" s="67" t="s">
        <v>17</v>
      </c>
      <c r="C15" s="68"/>
      <c r="D15" s="68"/>
      <c r="E15" s="68"/>
      <c r="F15" s="68"/>
      <c r="G15" s="68"/>
      <c r="H15" s="69"/>
    </row>
    <row r="16" spans="1:11" ht="44.5" customHeight="1" x14ac:dyDescent="0.35">
      <c r="B16" s="16">
        <v>4</v>
      </c>
      <c r="C16" s="31" t="s">
        <v>17</v>
      </c>
      <c r="D16" s="10">
        <v>30</v>
      </c>
      <c r="E16" s="18">
        <v>1005.89</v>
      </c>
      <c r="F16" s="33"/>
      <c r="G16" s="23" t="str">
        <f t="shared" si="0"/>
        <v>Error de Precio</v>
      </c>
      <c r="H16" s="37"/>
    </row>
    <row r="17" spans="2:8" ht="43" customHeight="1" x14ac:dyDescent="0.35">
      <c r="B17" s="16">
        <v>5</v>
      </c>
      <c r="C17" s="31" t="s">
        <v>14</v>
      </c>
      <c r="D17" s="10">
        <v>30</v>
      </c>
      <c r="E17" s="18">
        <v>217.01</v>
      </c>
      <c r="F17" s="33"/>
      <c r="G17" s="23" t="str">
        <f t="shared" si="0"/>
        <v>Error de Precio</v>
      </c>
      <c r="H17" s="37"/>
    </row>
    <row r="18" spans="2:8" ht="46" customHeight="1" x14ac:dyDescent="0.35">
      <c r="B18" s="16">
        <v>6</v>
      </c>
      <c r="C18" s="31" t="s">
        <v>15</v>
      </c>
      <c r="D18" s="10">
        <v>30</v>
      </c>
      <c r="E18" s="18">
        <v>217.01</v>
      </c>
      <c r="F18" s="33"/>
      <c r="G18" s="23" t="str">
        <f t="shared" si="0"/>
        <v>Error de Precio</v>
      </c>
      <c r="H18" s="37"/>
    </row>
    <row r="19" spans="2:8" ht="35.5" customHeight="1" x14ac:dyDescent="0.35">
      <c r="B19" s="67" t="s">
        <v>18</v>
      </c>
      <c r="C19" s="68"/>
      <c r="D19" s="68"/>
      <c r="E19" s="68"/>
      <c r="F19" s="68"/>
      <c r="G19" s="68"/>
      <c r="H19" s="69"/>
    </row>
    <row r="20" spans="2:8" ht="42" customHeight="1" x14ac:dyDescent="0.35">
      <c r="B20" s="16">
        <v>7</v>
      </c>
      <c r="C20" s="31" t="s">
        <v>18</v>
      </c>
      <c r="D20" s="10">
        <v>30</v>
      </c>
      <c r="E20" s="18">
        <v>288.75</v>
      </c>
      <c r="F20" s="33"/>
      <c r="G20" s="23" t="str">
        <f t="shared" si="0"/>
        <v>Error de Precio</v>
      </c>
      <c r="H20" s="37"/>
    </row>
    <row r="21" spans="2:8" ht="36" customHeight="1" x14ac:dyDescent="0.35">
      <c r="B21" s="67" t="s">
        <v>19</v>
      </c>
      <c r="C21" s="68"/>
      <c r="D21" s="68"/>
      <c r="E21" s="68"/>
      <c r="F21" s="68"/>
      <c r="G21" s="68"/>
      <c r="H21" s="69"/>
    </row>
    <row r="22" spans="2:8" ht="40" customHeight="1" x14ac:dyDescent="0.35">
      <c r="B22" s="16">
        <v>8</v>
      </c>
      <c r="C22" s="31" t="s">
        <v>20</v>
      </c>
      <c r="D22" s="10">
        <v>20</v>
      </c>
      <c r="E22" s="18">
        <v>525</v>
      </c>
      <c r="F22" s="33"/>
      <c r="G22" s="23" t="str">
        <f t="shared" si="0"/>
        <v>Error de Precio</v>
      </c>
      <c r="H22" s="37"/>
    </row>
    <row r="23" spans="2:8" ht="43" customHeight="1" x14ac:dyDescent="0.35">
      <c r="B23" s="16">
        <v>9</v>
      </c>
      <c r="C23" s="31" t="s">
        <v>21</v>
      </c>
      <c r="D23" s="11">
        <v>20</v>
      </c>
      <c r="E23" s="18">
        <v>540.75</v>
      </c>
      <c r="F23" s="33"/>
      <c r="G23" s="23" t="str">
        <f t="shared" si="0"/>
        <v>Error de Precio</v>
      </c>
      <c r="H23" s="37"/>
    </row>
    <row r="24" spans="2:8" ht="43" customHeight="1" x14ac:dyDescent="0.35">
      <c r="B24" s="16">
        <v>10</v>
      </c>
      <c r="C24" s="31" t="s">
        <v>22</v>
      </c>
      <c r="D24" s="10">
        <v>20</v>
      </c>
      <c r="E24" s="18">
        <v>577.5</v>
      </c>
      <c r="F24" s="33"/>
      <c r="G24" s="23" t="str">
        <f t="shared" si="0"/>
        <v>Error de Precio</v>
      </c>
      <c r="H24" s="37"/>
    </row>
    <row r="25" spans="2:8" ht="48.5" customHeight="1" x14ac:dyDescent="0.35">
      <c r="B25" s="16">
        <v>11</v>
      </c>
      <c r="C25" s="31" t="s">
        <v>14</v>
      </c>
      <c r="D25" s="11">
        <v>60</v>
      </c>
      <c r="E25" s="18">
        <v>126</v>
      </c>
      <c r="F25" s="33"/>
      <c r="G25" s="23" t="str">
        <f t="shared" si="0"/>
        <v>Error de Precio</v>
      </c>
      <c r="H25" s="37"/>
    </row>
    <row r="26" spans="2:8" ht="47.5" customHeight="1" x14ac:dyDescent="0.35">
      <c r="B26" s="16">
        <v>12</v>
      </c>
      <c r="C26" s="31" t="s">
        <v>15</v>
      </c>
      <c r="D26" s="10">
        <v>60</v>
      </c>
      <c r="E26" s="18">
        <v>126</v>
      </c>
      <c r="F26" s="33"/>
      <c r="G26" s="23" t="str">
        <f t="shared" si="0"/>
        <v>Error de Precio</v>
      </c>
      <c r="H26" s="37"/>
    </row>
    <row r="27" spans="2:8" ht="40" customHeight="1" x14ac:dyDescent="0.35">
      <c r="B27" s="67" t="s">
        <v>23</v>
      </c>
      <c r="C27" s="68"/>
      <c r="D27" s="68"/>
      <c r="E27" s="68"/>
      <c r="F27" s="68"/>
      <c r="G27" s="68"/>
      <c r="H27" s="69"/>
    </row>
    <row r="28" spans="2:8" ht="46" customHeight="1" x14ac:dyDescent="0.35">
      <c r="B28" s="16">
        <v>13</v>
      </c>
      <c r="C28" s="31" t="s">
        <v>24</v>
      </c>
      <c r="D28" s="10">
        <v>30</v>
      </c>
      <c r="E28" s="18">
        <v>2370.9</v>
      </c>
      <c r="F28" s="33"/>
      <c r="G28" s="23" t="str">
        <f t="shared" si="0"/>
        <v>Error de Precio</v>
      </c>
      <c r="H28" s="37"/>
    </row>
    <row r="29" spans="2:8" ht="42.5" customHeight="1" x14ac:dyDescent="0.35">
      <c r="B29" s="16">
        <v>14</v>
      </c>
      <c r="C29" s="31" t="s">
        <v>25</v>
      </c>
      <c r="D29" s="11">
        <v>30</v>
      </c>
      <c r="E29" s="18">
        <v>136.5</v>
      </c>
      <c r="F29" s="33"/>
      <c r="G29" s="23" t="str">
        <f t="shared" si="0"/>
        <v>Error de Precio</v>
      </c>
      <c r="H29" s="37"/>
    </row>
    <row r="30" spans="2:8" ht="40" customHeight="1" x14ac:dyDescent="0.35">
      <c r="B30" s="16">
        <v>15</v>
      </c>
      <c r="C30" s="31" t="s">
        <v>26</v>
      </c>
      <c r="D30" s="11">
        <v>30</v>
      </c>
      <c r="E30" s="18">
        <v>179.55</v>
      </c>
      <c r="F30" s="33"/>
      <c r="G30" s="23" t="str">
        <f t="shared" si="0"/>
        <v>Error de Precio</v>
      </c>
      <c r="H30" s="37"/>
    </row>
    <row r="31" spans="2:8" ht="40.5" customHeight="1" x14ac:dyDescent="0.35">
      <c r="B31" s="16">
        <v>16</v>
      </c>
      <c r="C31" s="31" t="s">
        <v>27</v>
      </c>
      <c r="D31" s="10">
        <v>30</v>
      </c>
      <c r="E31" s="18">
        <v>98.7</v>
      </c>
      <c r="F31" s="33"/>
      <c r="G31" s="23" t="str">
        <f t="shared" si="0"/>
        <v>Error de Precio</v>
      </c>
      <c r="H31" s="37"/>
    </row>
    <row r="32" spans="2:8" ht="37" customHeight="1" x14ac:dyDescent="0.35">
      <c r="B32" s="16">
        <v>17</v>
      </c>
      <c r="C32" s="31" t="s">
        <v>28</v>
      </c>
      <c r="D32" s="10">
        <v>30</v>
      </c>
      <c r="E32" s="18">
        <v>512.4</v>
      </c>
      <c r="F32" s="33"/>
      <c r="G32" s="23" t="str">
        <f t="shared" si="0"/>
        <v>Error de Precio</v>
      </c>
      <c r="H32" s="37"/>
    </row>
    <row r="33" spans="2:8" ht="38.5" customHeight="1" x14ac:dyDescent="0.35">
      <c r="B33" s="16">
        <v>18</v>
      </c>
      <c r="C33" s="31" t="s">
        <v>29</v>
      </c>
      <c r="D33" s="10">
        <v>30</v>
      </c>
      <c r="E33" s="18">
        <v>198.45</v>
      </c>
      <c r="F33" s="33"/>
      <c r="G33" s="23" t="str">
        <f t="shared" si="0"/>
        <v>Error de Precio</v>
      </c>
      <c r="H33" s="37"/>
    </row>
    <row r="34" spans="2:8" ht="40" customHeight="1" x14ac:dyDescent="0.35">
      <c r="B34" s="16">
        <v>19</v>
      </c>
      <c r="C34" s="31" t="s">
        <v>30</v>
      </c>
      <c r="D34" s="10">
        <v>30</v>
      </c>
      <c r="E34" s="18">
        <v>490.35</v>
      </c>
      <c r="F34" s="33"/>
      <c r="G34" s="23" t="str">
        <f t="shared" si="0"/>
        <v>Error de Precio</v>
      </c>
      <c r="H34" s="37"/>
    </row>
    <row r="35" spans="2:8" ht="34" customHeight="1" x14ac:dyDescent="0.35">
      <c r="B35" s="16">
        <v>20</v>
      </c>
      <c r="C35" s="31" t="s">
        <v>31</v>
      </c>
      <c r="D35" s="10">
        <v>30</v>
      </c>
      <c r="E35" s="18">
        <v>252</v>
      </c>
      <c r="F35" s="33"/>
      <c r="G35" s="23" t="str">
        <f t="shared" si="0"/>
        <v>Error de Precio</v>
      </c>
      <c r="H35" s="37"/>
    </row>
    <row r="36" spans="2:8" ht="35.5" customHeight="1" x14ac:dyDescent="0.35">
      <c r="B36" s="67" t="s">
        <v>32</v>
      </c>
      <c r="C36" s="68"/>
      <c r="D36" s="68"/>
      <c r="E36" s="68"/>
      <c r="F36" s="68"/>
      <c r="G36" s="68"/>
      <c r="H36" s="69"/>
    </row>
    <row r="37" spans="2:8" ht="43.5" customHeight="1" x14ac:dyDescent="0.35">
      <c r="B37" s="16">
        <v>21</v>
      </c>
      <c r="C37" s="31" t="s">
        <v>33</v>
      </c>
      <c r="D37" s="10">
        <v>60</v>
      </c>
      <c r="E37" s="18">
        <v>2719.2</v>
      </c>
      <c r="F37" s="33"/>
      <c r="G37" s="23" t="str">
        <f t="shared" si="0"/>
        <v>Error de Precio</v>
      </c>
      <c r="H37" s="37"/>
    </row>
    <row r="38" spans="2:8" ht="42.5" customHeight="1" x14ac:dyDescent="0.35">
      <c r="B38" s="16">
        <v>22</v>
      </c>
      <c r="C38" s="31" t="s">
        <v>28</v>
      </c>
      <c r="D38" s="10">
        <v>30</v>
      </c>
      <c r="E38" s="18">
        <v>487.19</v>
      </c>
      <c r="F38" s="33"/>
      <c r="G38" s="23" t="str">
        <f t="shared" si="0"/>
        <v>Error de Precio</v>
      </c>
      <c r="H38" s="37"/>
    </row>
    <row r="39" spans="2:8" ht="48.5" customHeight="1" x14ac:dyDescent="0.35">
      <c r="B39" s="16">
        <v>23</v>
      </c>
      <c r="C39" s="31" t="s">
        <v>29</v>
      </c>
      <c r="D39" s="10">
        <v>30</v>
      </c>
      <c r="E39" s="18">
        <v>169.95</v>
      </c>
      <c r="F39" s="33"/>
      <c r="G39" s="23" t="str">
        <f t="shared" si="0"/>
        <v>Error de Precio</v>
      </c>
      <c r="H39" s="37"/>
    </row>
    <row r="40" spans="2:8" ht="50" customHeight="1" x14ac:dyDescent="0.35">
      <c r="B40" s="16">
        <v>24</v>
      </c>
      <c r="C40" s="31" t="s">
        <v>34</v>
      </c>
      <c r="D40" s="10">
        <v>30</v>
      </c>
      <c r="E40" s="18">
        <v>180.25</v>
      </c>
      <c r="F40" s="33"/>
      <c r="G40" s="23" t="str">
        <f t="shared" si="0"/>
        <v>Error de Precio</v>
      </c>
      <c r="H40" s="37"/>
    </row>
    <row r="41" spans="2:8" ht="47" customHeight="1" x14ac:dyDescent="0.35">
      <c r="B41" s="16">
        <v>25</v>
      </c>
      <c r="C41" s="31" t="s">
        <v>26</v>
      </c>
      <c r="D41" s="10">
        <v>30</v>
      </c>
      <c r="E41" s="18">
        <v>323.42</v>
      </c>
      <c r="F41" s="33"/>
      <c r="G41" s="23" t="str">
        <f t="shared" si="0"/>
        <v>Error de Precio</v>
      </c>
      <c r="H41" s="37"/>
    </row>
    <row r="42" spans="2:8" s="24" customFormat="1" ht="30" customHeight="1" x14ac:dyDescent="0.35">
      <c r="B42" s="67" t="s">
        <v>35</v>
      </c>
      <c r="C42" s="68"/>
      <c r="D42" s="68"/>
      <c r="E42" s="68"/>
      <c r="F42" s="68"/>
      <c r="G42" s="68"/>
      <c r="H42" s="69"/>
    </row>
    <row r="43" spans="2:8" ht="49.5" customHeight="1" x14ac:dyDescent="0.35">
      <c r="B43" s="16">
        <v>26</v>
      </c>
      <c r="C43" s="31" t="s">
        <v>36</v>
      </c>
      <c r="D43" s="10">
        <v>10</v>
      </c>
      <c r="E43" s="18">
        <v>735</v>
      </c>
      <c r="F43" s="33"/>
      <c r="G43" s="23" t="str">
        <f t="shared" si="0"/>
        <v>Error de Precio</v>
      </c>
      <c r="H43" s="37"/>
    </row>
    <row r="44" spans="2:8" ht="44" customHeight="1" x14ac:dyDescent="0.35">
      <c r="B44" s="16">
        <v>27</v>
      </c>
      <c r="C44" s="31" t="s">
        <v>37</v>
      </c>
      <c r="D44" s="11">
        <v>10</v>
      </c>
      <c r="E44" s="18">
        <v>816.41</v>
      </c>
      <c r="F44" s="33"/>
      <c r="G44" s="23" t="str">
        <f t="shared" si="0"/>
        <v>Error de Precio</v>
      </c>
      <c r="H44" s="37"/>
    </row>
    <row r="45" spans="2:8" ht="49" customHeight="1" x14ac:dyDescent="0.35">
      <c r="B45" s="16">
        <v>28</v>
      </c>
      <c r="C45" s="31" t="s">
        <v>38</v>
      </c>
      <c r="D45" s="10">
        <v>5</v>
      </c>
      <c r="E45" s="18">
        <v>282.77</v>
      </c>
      <c r="F45" s="33"/>
      <c r="G45" s="23" t="str">
        <f t="shared" si="0"/>
        <v>Error de Precio</v>
      </c>
      <c r="H45" s="37"/>
    </row>
    <row r="46" spans="2:8" ht="48.5" customHeight="1" x14ac:dyDescent="0.35">
      <c r="B46" s="16">
        <v>29</v>
      </c>
      <c r="C46" s="31" t="s">
        <v>39</v>
      </c>
      <c r="D46" s="10">
        <v>5</v>
      </c>
      <c r="E46" s="18">
        <v>227.34</v>
      </c>
      <c r="F46" s="33"/>
      <c r="G46" s="23" t="str">
        <f t="shared" si="0"/>
        <v>Error de Precio</v>
      </c>
      <c r="H46" s="37"/>
    </row>
    <row r="47" spans="2:8" ht="48.5" customHeight="1" x14ac:dyDescent="0.35">
      <c r="B47" s="16">
        <v>30</v>
      </c>
      <c r="C47" s="31" t="s">
        <v>40</v>
      </c>
      <c r="D47" s="35">
        <v>5</v>
      </c>
      <c r="E47" s="34">
        <v>231.63</v>
      </c>
      <c r="F47" s="33"/>
      <c r="G47" s="23" t="str">
        <f t="shared" si="0"/>
        <v>Error de Precio</v>
      </c>
      <c r="H47" s="37"/>
    </row>
    <row r="48" spans="2:8" ht="51.5" customHeight="1" x14ac:dyDescent="0.35">
      <c r="B48" s="16">
        <v>31</v>
      </c>
      <c r="C48" s="31" t="s">
        <v>41</v>
      </c>
      <c r="D48" s="35">
        <v>5</v>
      </c>
      <c r="E48" s="34">
        <v>265.33</v>
      </c>
      <c r="F48" s="33"/>
      <c r="G48" s="23" t="str">
        <f t="shared" si="0"/>
        <v>Error de Precio</v>
      </c>
      <c r="H48" s="37"/>
    </row>
    <row r="49" spans="2:8" ht="51" customHeight="1" x14ac:dyDescent="0.35">
      <c r="B49" s="16">
        <v>32</v>
      </c>
      <c r="C49" s="31" t="s">
        <v>26</v>
      </c>
      <c r="D49" s="35">
        <v>5</v>
      </c>
      <c r="E49" s="34">
        <v>221.15</v>
      </c>
      <c r="F49" s="33"/>
      <c r="G49" s="23" t="str">
        <f t="shared" si="0"/>
        <v>Error de Precio</v>
      </c>
      <c r="H49" s="37"/>
    </row>
    <row r="50" spans="2:8" ht="49.5" customHeight="1" x14ac:dyDescent="0.35">
      <c r="B50" s="16">
        <v>33</v>
      </c>
      <c r="C50" s="31" t="s">
        <v>42</v>
      </c>
      <c r="D50" s="10">
        <v>5</v>
      </c>
      <c r="E50" s="18">
        <v>194.74</v>
      </c>
      <c r="F50" s="33"/>
      <c r="G50" s="23" t="str">
        <f t="shared" si="0"/>
        <v>Error de Precio</v>
      </c>
      <c r="H50" s="37"/>
    </row>
    <row r="51" spans="2:8" ht="49" customHeight="1" x14ac:dyDescent="0.35">
      <c r="B51" s="16">
        <v>34</v>
      </c>
      <c r="C51" s="31" t="s">
        <v>43</v>
      </c>
      <c r="D51" s="10">
        <v>5</v>
      </c>
      <c r="E51" s="18">
        <v>74.900000000000006</v>
      </c>
      <c r="F51" s="33"/>
      <c r="G51" s="23" t="str">
        <f t="shared" si="0"/>
        <v>Error de Precio</v>
      </c>
      <c r="H51" s="37"/>
    </row>
    <row r="52" spans="2:8" ht="38" customHeight="1" x14ac:dyDescent="0.35">
      <c r="B52" s="67" t="s">
        <v>44</v>
      </c>
      <c r="C52" s="68"/>
      <c r="D52" s="68"/>
      <c r="E52" s="68"/>
      <c r="F52" s="68"/>
      <c r="G52" s="68"/>
      <c r="H52" s="69"/>
    </row>
    <row r="53" spans="2:8" ht="51" customHeight="1" x14ac:dyDescent="0.35">
      <c r="B53" s="16">
        <v>35</v>
      </c>
      <c r="C53" s="31" t="s">
        <v>45</v>
      </c>
      <c r="D53" s="10">
        <v>9</v>
      </c>
      <c r="E53" s="18">
        <v>1910</v>
      </c>
      <c r="F53" s="33"/>
      <c r="G53" s="23" t="str">
        <f t="shared" si="0"/>
        <v>Error de Precio</v>
      </c>
      <c r="H53" s="37"/>
    </row>
    <row r="54" spans="2:8" ht="42.5" customHeight="1" x14ac:dyDescent="0.35">
      <c r="B54" s="16">
        <v>36</v>
      </c>
      <c r="C54" s="31" t="s">
        <v>46</v>
      </c>
      <c r="D54" s="10">
        <v>9</v>
      </c>
      <c r="E54" s="18">
        <v>2220</v>
      </c>
      <c r="F54" s="33"/>
      <c r="G54" s="23" t="str">
        <f t="shared" si="0"/>
        <v>Error de Precio</v>
      </c>
      <c r="H54" s="37"/>
    </row>
    <row r="55" spans="2:8" ht="46.5" customHeight="1" x14ac:dyDescent="0.35">
      <c r="B55" s="16">
        <v>37</v>
      </c>
      <c r="C55" s="31" t="s">
        <v>47</v>
      </c>
      <c r="D55" s="10">
        <v>6</v>
      </c>
      <c r="E55" s="18">
        <v>810.6</v>
      </c>
      <c r="F55" s="33"/>
      <c r="G55" s="23" t="str">
        <f t="shared" si="0"/>
        <v>Error de Precio</v>
      </c>
      <c r="H55" s="37"/>
    </row>
    <row r="56" spans="2:8" ht="44.5" customHeight="1" x14ac:dyDescent="0.35">
      <c r="B56" s="16">
        <v>38</v>
      </c>
      <c r="C56" s="31" t="s">
        <v>48</v>
      </c>
      <c r="D56" s="10">
        <v>2</v>
      </c>
      <c r="E56" s="18">
        <v>719.25</v>
      </c>
      <c r="F56" s="33"/>
      <c r="G56" s="23" t="str">
        <f t="shared" si="0"/>
        <v>Error de Precio</v>
      </c>
      <c r="H56" s="37"/>
    </row>
    <row r="57" spans="2:8" ht="49.5" customHeight="1" x14ac:dyDescent="0.35">
      <c r="B57" s="16">
        <v>39</v>
      </c>
      <c r="C57" s="31" t="s">
        <v>49</v>
      </c>
      <c r="D57" s="10">
        <v>5</v>
      </c>
      <c r="E57" s="18">
        <v>582.75</v>
      </c>
      <c r="F57" s="33"/>
      <c r="G57" s="23" t="str">
        <f t="shared" si="0"/>
        <v>Error de Precio</v>
      </c>
      <c r="H57" s="37"/>
    </row>
    <row r="58" spans="2:8" ht="49" customHeight="1" x14ac:dyDescent="0.35">
      <c r="B58" s="16">
        <v>40</v>
      </c>
      <c r="C58" s="31" t="s">
        <v>50</v>
      </c>
      <c r="D58" s="10">
        <v>3</v>
      </c>
      <c r="E58" s="18">
        <v>582.75</v>
      </c>
      <c r="F58" s="33"/>
      <c r="G58" s="23" t="str">
        <f t="shared" si="0"/>
        <v>Error de Precio</v>
      </c>
      <c r="H58" s="37"/>
    </row>
    <row r="59" spans="2:8" ht="47" customHeight="1" x14ac:dyDescent="0.35">
      <c r="B59" s="16">
        <v>41</v>
      </c>
      <c r="C59" s="31" t="s">
        <v>51</v>
      </c>
      <c r="D59" s="10">
        <v>2</v>
      </c>
      <c r="E59" s="18">
        <v>269.85000000000002</v>
      </c>
      <c r="F59" s="33"/>
      <c r="G59" s="23" t="str">
        <f t="shared" si="0"/>
        <v>Error de Precio</v>
      </c>
      <c r="H59" s="37"/>
    </row>
    <row r="60" spans="2:8" ht="48" customHeight="1" x14ac:dyDescent="0.35">
      <c r="B60" s="16">
        <v>42</v>
      </c>
      <c r="C60" s="31" t="s">
        <v>52</v>
      </c>
      <c r="D60" s="10">
        <v>2</v>
      </c>
      <c r="E60" s="18">
        <v>181.65</v>
      </c>
      <c r="F60" s="33"/>
      <c r="G60" s="23" t="str">
        <f t="shared" si="0"/>
        <v>Error de Precio</v>
      </c>
      <c r="H60" s="37"/>
    </row>
    <row r="61" spans="2:8" ht="50.5" customHeight="1" x14ac:dyDescent="0.35">
      <c r="B61" s="16">
        <v>43</v>
      </c>
      <c r="C61" s="31" t="s">
        <v>53</v>
      </c>
      <c r="D61" s="11">
        <v>2</v>
      </c>
      <c r="E61" s="18">
        <v>66.150000000000006</v>
      </c>
      <c r="F61" s="33"/>
      <c r="G61" s="23" t="str">
        <f t="shared" si="0"/>
        <v>Error de Precio</v>
      </c>
      <c r="H61" s="37"/>
    </row>
    <row r="62" spans="2:8" ht="51.5" customHeight="1" x14ac:dyDescent="0.35">
      <c r="B62" s="16">
        <v>44</v>
      </c>
      <c r="C62" s="31" t="s">
        <v>54</v>
      </c>
      <c r="D62" s="10">
        <v>2</v>
      </c>
      <c r="E62" s="18">
        <v>303.45</v>
      </c>
      <c r="F62" s="33"/>
      <c r="G62" s="23" t="str">
        <f t="shared" si="0"/>
        <v>Error de Precio</v>
      </c>
      <c r="H62" s="37"/>
    </row>
    <row r="63" spans="2:8" ht="55.5" customHeight="1" x14ac:dyDescent="0.35">
      <c r="B63" s="16">
        <v>45</v>
      </c>
      <c r="C63" s="31" t="s">
        <v>55</v>
      </c>
      <c r="D63" s="10">
        <v>2</v>
      </c>
      <c r="E63" s="34">
        <v>472.5</v>
      </c>
      <c r="F63" s="33"/>
      <c r="G63" s="23" t="str">
        <f t="shared" si="0"/>
        <v>Error de Precio</v>
      </c>
      <c r="H63" s="37"/>
    </row>
    <row r="64" spans="2:8" ht="41" customHeight="1" x14ac:dyDescent="0.35">
      <c r="B64" s="67" t="s">
        <v>56</v>
      </c>
      <c r="C64" s="68"/>
      <c r="D64" s="68"/>
      <c r="E64" s="68"/>
      <c r="F64" s="68"/>
      <c r="G64" s="68"/>
      <c r="H64" s="69"/>
    </row>
    <row r="65" spans="2:8" ht="49" customHeight="1" x14ac:dyDescent="0.35">
      <c r="B65" s="16">
        <v>46</v>
      </c>
      <c r="C65" s="31" t="s">
        <v>57</v>
      </c>
      <c r="D65" s="10">
        <v>9</v>
      </c>
      <c r="E65" s="18">
        <v>3450</v>
      </c>
      <c r="F65" s="33"/>
      <c r="G65" s="23" t="str">
        <f t="shared" si="0"/>
        <v>Error de Precio</v>
      </c>
      <c r="H65" s="37"/>
    </row>
    <row r="66" spans="2:8" ht="40.5" customHeight="1" x14ac:dyDescent="0.35">
      <c r="B66" s="17">
        <v>47</v>
      </c>
      <c r="C66" s="31" t="s">
        <v>58</v>
      </c>
      <c r="D66" s="10">
        <v>9</v>
      </c>
      <c r="E66" s="18">
        <v>3650</v>
      </c>
      <c r="F66" s="33"/>
      <c r="G66" s="23" t="str">
        <f t="shared" si="0"/>
        <v>Error de Precio</v>
      </c>
      <c r="H66" s="37"/>
    </row>
    <row r="67" spans="2:8" ht="42.5" customHeight="1" x14ac:dyDescent="0.35">
      <c r="B67" s="16">
        <v>48</v>
      </c>
      <c r="C67" s="31" t="s">
        <v>47</v>
      </c>
      <c r="D67" s="10">
        <v>9</v>
      </c>
      <c r="E67" s="18">
        <v>799</v>
      </c>
      <c r="F67" s="33"/>
      <c r="G67" s="23" t="str">
        <f t="shared" si="0"/>
        <v>Error de Precio</v>
      </c>
      <c r="H67" s="37"/>
    </row>
    <row r="68" spans="2:8" ht="45.5" customHeight="1" x14ac:dyDescent="0.35">
      <c r="B68" s="17">
        <v>49</v>
      </c>
      <c r="C68" s="31" t="s">
        <v>59</v>
      </c>
      <c r="D68" s="10">
        <v>9</v>
      </c>
      <c r="E68" s="18">
        <v>199</v>
      </c>
      <c r="F68" s="33"/>
      <c r="G68" s="23" t="str">
        <f t="shared" si="0"/>
        <v>Error de Precio</v>
      </c>
      <c r="H68" s="37"/>
    </row>
    <row r="69" spans="2:8" ht="39.5" customHeight="1" x14ac:dyDescent="0.35">
      <c r="B69" s="16">
        <v>50</v>
      </c>
      <c r="C69" s="31" t="s">
        <v>60</v>
      </c>
      <c r="D69" s="10">
        <v>2</v>
      </c>
      <c r="E69" s="18">
        <v>191</v>
      </c>
      <c r="F69" s="33"/>
      <c r="G69" s="23" t="str">
        <f t="shared" si="0"/>
        <v>Error de Precio</v>
      </c>
      <c r="H69" s="37"/>
    </row>
    <row r="70" spans="2:8" ht="48" customHeight="1" x14ac:dyDescent="0.35">
      <c r="B70" s="17">
        <v>51</v>
      </c>
      <c r="C70" s="31" t="s">
        <v>61</v>
      </c>
      <c r="D70" s="10">
        <v>2</v>
      </c>
      <c r="E70" s="18">
        <v>66.95</v>
      </c>
      <c r="F70" s="33"/>
      <c r="G70" s="23" t="str">
        <f t="shared" si="0"/>
        <v>Error de Precio</v>
      </c>
      <c r="H70" s="37"/>
    </row>
    <row r="71" spans="2:8" ht="43.5" customHeight="1" x14ac:dyDescent="0.35">
      <c r="B71" s="16">
        <v>52</v>
      </c>
      <c r="C71" s="31" t="s">
        <v>62</v>
      </c>
      <c r="D71" s="10">
        <v>2</v>
      </c>
      <c r="E71" s="18">
        <v>164.8</v>
      </c>
      <c r="F71" s="33"/>
      <c r="G71" s="23" t="str">
        <f t="shared" si="0"/>
        <v>Error de Precio</v>
      </c>
      <c r="H71" s="37"/>
    </row>
    <row r="72" spans="2:8" ht="51" customHeight="1" x14ac:dyDescent="0.35">
      <c r="B72" s="17">
        <v>53</v>
      </c>
      <c r="C72" s="31" t="s">
        <v>63</v>
      </c>
      <c r="D72" s="10">
        <v>2</v>
      </c>
      <c r="E72" s="18">
        <v>345.05</v>
      </c>
      <c r="F72" s="33"/>
      <c r="G72" s="23" t="str">
        <f t="shared" si="0"/>
        <v>Error de Precio</v>
      </c>
      <c r="H72" s="37"/>
    </row>
    <row r="73" spans="2:8" ht="50.5" customHeight="1" x14ac:dyDescent="0.35">
      <c r="B73" s="16">
        <v>54</v>
      </c>
      <c r="C73" s="31" t="s">
        <v>64</v>
      </c>
      <c r="D73" s="10">
        <v>9</v>
      </c>
      <c r="E73" s="18">
        <v>226.6</v>
      </c>
      <c r="F73" s="33"/>
      <c r="G73" s="23" t="str">
        <f t="shared" si="0"/>
        <v>Error de Precio</v>
      </c>
      <c r="H73" s="37"/>
    </row>
    <row r="74" spans="2:8" ht="48.5" customHeight="1" x14ac:dyDescent="0.35">
      <c r="B74" s="17">
        <v>55</v>
      </c>
      <c r="C74" s="31" t="s">
        <v>65</v>
      </c>
      <c r="D74" s="10">
        <v>9</v>
      </c>
      <c r="E74" s="18">
        <v>512.94000000000005</v>
      </c>
      <c r="F74" s="33"/>
      <c r="G74" s="23" t="str">
        <f t="shared" si="0"/>
        <v>Error de Precio</v>
      </c>
      <c r="H74" s="37"/>
    </row>
    <row r="75" spans="2:8" ht="50" customHeight="1" x14ac:dyDescent="0.35">
      <c r="B75" s="16">
        <v>56</v>
      </c>
      <c r="C75" s="31" t="s">
        <v>66</v>
      </c>
      <c r="D75" s="10">
        <v>7</v>
      </c>
      <c r="E75" s="18">
        <v>147.29</v>
      </c>
      <c r="F75" s="33"/>
      <c r="G75" s="23" t="str">
        <f t="shared" si="0"/>
        <v>Error de Precio</v>
      </c>
      <c r="H75" s="37"/>
    </row>
    <row r="76" spans="2:8" ht="49" customHeight="1" x14ac:dyDescent="0.35">
      <c r="B76" s="17">
        <v>57</v>
      </c>
      <c r="C76" s="31" t="s">
        <v>67</v>
      </c>
      <c r="D76" s="10">
        <v>9</v>
      </c>
      <c r="E76" s="18">
        <v>445.99</v>
      </c>
      <c r="F76" s="33"/>
      <c r="G76" s="23" t="str">
        <f t="shared" si="0"/>
        <v>Error de Precio</v>
      </c>
      <c r="H76" s="37"/>
    </row>
    <row r="77" spans="2:8" ht="44" customHeight="1" x14ac:dyDescent="0.35">
      <c r="B77" s="16">
        <v>58</v>
      </c>
      <c r="C77" s="31" t="s">
        <v>68</v>
      </c>
      <c r="D77" s="10">
        <v>9</v>
      </c>
      <c r="E77" s="18">
        <v>458.35</v>
      </c>
      <c r="F77" s="33"/>
      <c r="G77" s="23" t="str">
        <f t="shared" si="0"/>
        <v>Error de Precio</v>
      </c>
      <c r="H77" s="37"/>
    </row>
    <row r="78" spans="2:8" ht="44" customHeight="1" x14ac:dyDescent="0.35">
      <c r="B78" s="67" t="s">
        <v>69</v>
      </c>
      <c r="C78" s="68"/>
      <c r="D78" s="68"/>
      <c r="E78" s="68"/>
      <c r="F78" s="68"/>
      <c r="G78" s="68"/>
      <c r="H78" s="69"/>
    </row>
    <row r="79" spans="2:8" ht="48.5" customHeight="1" x14ac:dyDescent="0.35">
      <c r="B79" s="17">
        <v>59</v>
      </c>
      <c r="C79" s="31" t="s">
        <v>70</v>
      </c>
      <c r="D79" s="10">
        <v>6</v>
      </c>
      <c r="E79" s="18">
        <v>3785.25</v>
      </c>
      <c r="F79" s="33"/>
      <c r="G79" s="23" t="str">
        <f t="shared" si="0"/>
        <v>Error de Precio</v>
      </c>
      <c r="H79" s="37"/>
    </row>
    <row r="80" spans="2:8" ht="50" customHeight="1" x14ac:dyDescent="0.35">
      <c r="B80" s="16">
        <v>60</v>
      </c>
      <c r="C80" s="31" t="s">
        <v>71</v>
      </c>
      <c r="D80" s="10">
        <v>6</v>
      </c>
      <c r="E80" s="18">
        <v>123.6</v>
      </c>
      <c r="F80" s="33"/>
      <c r="G80" s="23" t="str">
        <f t="shared" si="0"/>
        <v>Error de Precio</v>
      </c>
      <c r="H80" s="37"/>
    </row>
    <row r="81" spans="2:8" ht="42.5" customHeight="1" x14ac:dyDescent="0.35">
      <c r="B81" s="17">
        <v>61</v>
      </c>
      <c r="C81" s="31" t="s">
        <v>52</v>
      </c>
      <c r="D81" s="11">
        <v>6</v>
      </c>
      <c r="E81" s="34">
        <v>178.19</v>
      </c>
      <c r="F81" s="33"/>
      <c r="G81" s="23" t="str">
        <f t="shared" si="0"/>
        <v>Error de Precio</v>
      </c>
      <c r="H81" s="37"/>
    </row>
    <row r="82" spans="2:8" ht="47" customHeight="1" x14ac:dyDescent="0.35">
      <c r="B82" s="16">
        <v>62</v>
      </c>
      <c r="C82" s="31" t="s">
        <v>31</v>
      </c>
      <c r="D82" s="11">
        <v>6</v>
      </c>
      <c r="E82" s="34">
        <v>264.70999999999998</v>
      </c>
      <c r="F82" s="33"/>
      <c r="G82" s="23" t="str">
        <f t="shared" si="0"/>
        <v>Error de Precio</v>
      </c>
      <c r="H82" s="37"/>
    </row>
    <row r="83" spans="2:8" ht="63" customHeight="1" x14ac:dyDescent="0.35">
      <c r="B83" s="17">
        <v>63</v>
      </c>
      <c r="C83" s="31" t="s">
        <v>72</v>
      </c>
      <c r="D83" s="10">
        <v>6</v>
      </c>
      <c r="E83" s="18">
        <v>297.67</v>
      </c>
      <c r="F83" s="33"/>
      <c r="G83" s="23" t="str">
        <f t="shared" si="0"/>
        <v>Error de Precio</v>
      </c>
      <c r="H83" s="37"/>
    </row>
    <row r="84" spans="2:8" ht="43.5" customHeight="1" x14ac:dyDescent="0.35">
      <c r="B84" s="16">
        <v>64</v>
      </c>
      <c r="C84" s="31" t="s">
        <v>73</v>
      </c>
      <c r="D84" s="10">
        <v>6</v>
      </c>
      <c r="E84" s="18">
        <v>178.19</v>
      </c>
      <c r="F84" s="33"/>
      <c r="G84" s="23" t="str">
        <f t="shared" ref="G84:G155" si="1">IF(F84&lt;=0,"Error de Precio", IF(F84&gt;E84,"Error de Precio",(F84*D84)))</f>
        <v>Error de Precio</v>
      </c>
      <c r="H84" s="37"/>
    </row>
    <row r="85" spans="2:8" s="24" customFormat="1" ht="40.5" customHeight="1" x14ac:dyDescent="0.35">
      <c r="B85" s="65" t="s">
        <v>74</v>
      </c>
      <c r="C85" s="66"/>
      <c r="D85" s="66"/>
      <c r="E85" s="66"/>
      <c r="F85" s="66"/>
      <c r="G85" s="66"/>
      <c r="H85" s="66"/>
    </row>
    <row r="86" spans="2:8" ht="50.5" customHeight="1" x14ac:dyDescent="0.35">
      <c r="B86" s="16">
        <v>65</v>
      </c>
      <c r="C86" s="31" t="s">
        <v>74</v>
      </c>
      <c r="D86" s="10">
        <v>45</v>
      </c>
      <c r="E86" s="18">
        <v>2523.5</v>
      </c>
      <c r="F86" s="33"/>
      <c r="G86" s="23" t="str">
        <f t="shared" si="1"/>
        <v>Error de Precio</v>
      </c>
      <c r="H86" s="37"/>
    </row>
    <row r="87" spans="2:8" ht="51.5" customHeight="1" x14ac:dyDescent="0.35">
      <c r="B87" s="17">
        <v>66</v>
      </c>
      <c r="C87" s="31" t="s">
        <v>52</v>
      </c>
      <c r="D87" s="10">
        <v>5</v>
      </c>
      <c r="E87" s="18">
        <v>128.75</v>
      </c>
      <c r="F87" s="33"/>
      <c r="G87" s="23" t="str">
        <f t="shared" si="1"/>
        <v>Error de Precio</v>
      </c>
      <c r="H87" s="37"/>
    </row>
    <row r="88" spans="2:8" ht="45.5" customHeight="1" x14ac:dyDescent="0.35">
      <c r="B88" s="16">
        <v>67</v>
      </c>
      <c r="C88" s="31" t="s">
        <v>75</v>
      </c>
      <c r="D88" s="11">
        <v>5</v>
      </c>
      <c r="E88" s="19">
        <v>154.5</v>
      </c>
      <c r="F88" s="33"/>
      <c r="G88" s="23" t="str">
        <f t="shared" si="1"/>
        <v>Error de Precio</v>
      </c>
      <c r="H88" s="37"/>
    </row>
    <row r="89" spans="2:8" ht="46" customHeight="1" x14ac:dyDescent="0.35">
      <c r="B89" s="17">
        <v>68</v>
      </c>
      <c r="C89" s="31" t="s">
        <v>76</v>
      </c>
      <c r="D89" s="10">
        <v>5</v>
      </c>
      <c r="E89" s="18">
        <v>107.12</v>
      </c>
      <c r="F89" s="33"/>
      <c r="G89" s="23" t="str">
        <f t="shared" si="1"/>
        <v>Error de Precio</v>
      </c>
      <c r="H89" s="37"/>
    </row>
    <row r="90" spans="2:8" ht="55" customHeight="1" x14ac:dyDescent="0.35">
      <c r="B90" s="16">
        <v>69</v>
      </c>
      <c r="C90" s="31" t="s">
        <v>72</v>
      </c>
      <c r="D90" s="10">
        <v>5</v>
      </c>
      <c r="E90" s="18">
        <v>257.5</v>
      </c>
      <c r="F90" s="33"/>
      <c r="G90" s="23" t="str">
        <f t="shared" si="1"/>
        <v>Error de Precio</v>
      </c>
      <c r="H90" s="37"/>
    </row>
    <row r="91" spans="2:8" ht="40" customHeight="1" x14ac:dyDescent="0.35">
      <c r="B91" s="63" t="s">
        <v>77</v>
      </c>
      <c r="C91" s="64"/>
      <c r="D91" s="64"/>
      <c r="E91" s="64"/>
      <c r="F91" s="64"/>
      <c r="G91" s="64"/>
      <c r="H91" s="64"/>
    </row>
    <row r="92" spans="2:8" ht="52.5" customHeight="1" x14ac:dyDescent="0.35">
      <c r="B92" s="17">
        <v>70</v>
      </c>
      <c r="C92" s="31" t="s">
        <v>78</v>
      </c>
      <c r="D92" s="10">
        <v>10</v>
      </c>
      <c r="E92" s="18">
        <v>3768.45</v>
      </c>
      <c r="F92" s="33"/>
      <c r="G92" s="23" t="str">
        <f t="shared" si="1"/>
        <v>Error de Precio</v>
      </c>
      <c r="H92" s="37"/>
    </row>
    <row r="93" spans="2:8" ht="52.5" customHeight="1" x14ac:dyDescent="0.35">
      <c r="B93" s="16">
        <v>71</v>
      </c>
      <c r="C93" s="31" t="s">
        <v>79</v>
      </c>
      <c r="D93" s="10">
        <v>10</v>
      </c>
      <c r="E93" s="18">
        <v>4594.8</v>
      </c>
      <c r="F93" s="33"/>
      <c r="G93" s="23" t="str">
        <f t="shared" si="1"/>
        <v>Error de Precio</v>
      </c>
      <c r="H93" s="37"/>
    </row>
    <row r="94" spans="2:8" ht="48.5" customHeight="1" x14ac:dyDescent="0.35">
      <c r="B94" s="17">
        <v>72</v>
      </c>
      <c r="C94" s="31" t="s">
        <v>80</v>
      </c>
      <c r="D94" s="10">
        <v>5</v>
      </c>
      <c r="E94" s="18">
        <v>98.7</v>
      </c>
      <c r="F94" s="33"/>
      <c r="G94" s="23" t="str">
        <f t="shared" si="1"/>
        <v>Error de Precio</v>
      </c>
      <c r="H94" s="37"/>
    </row>
    <row r="95" spans="2:8" ht="46.5" customHeight="1" x14ac:dyDescent="0.35">
      <c r="B95" s="16">
        <v>73</v>
      </c>
      <c r="C95" s="31" t="s">
        <v>47</v>
      </c>
      <c r="D95" s="10">
        <v>5</v>
      </c>
      <c r="E95" s="18">
        <v>846.3</v>
      </c>
      <c r="F95" s="33"/>
      <c r="G95" s="23" t="str">
        <f t="shared" si="1"/>
        <v>Error de Precio</v>
      </c>
      <c r="H95" s="37"/>
    </row>
    <row r="96" spans="2:8" ht="48" customHeight="1" x14ac:dyDescent="0.35">
      <c r="B96" s="17">
        <v>74</v>
      </c>
      <c r="C96" s="31" t="s">
        <v>81</v>
      </c>
      <c r="D96" s="10">
        <v>5</v>
      </c>
      <c r="E96" s="18">
        <v>210</v>
      </c>
      <c r="F96" s="33"/>
      <c r="G96" s="23" t="str">
        <f t="shared" si="1"/>
        <v>Error de Precio</v>
      </c>
      <c r="H96" s="37"/>
    </row>
    <row r="97" spans="2:8" ht="50.5" customHeight="1" x14ac:dyDescent="0.35">
      <c r="B97" s="16">
        <v>75</v>
      </c>
      <c r="C97" s="31" t="s">
        <v>60</v>
      </c>
      <c r="D97" s="11">
        <v>5</v>
      </c>
      <c r="E97" s="18">
        <v>198.45</v>
      </c>
      <c r="F97" s="33"/>
      <c r="G97" s="23" t="str">
        <f t="shared" si="1"/>
        <v>Error de Precio</v>
      </c>
      <c r="H97" s="37"/>
    </row>
    <row r="98" spans="2:8" ht="51.5" customHeight="1" x14ac:dyDescent="0.35">
      <c r="B98" s="17">
        <v>76</v>
      </c>
      <c r="C98" s="31" t="s">
        <v>82</v>
      </c>
      <c r="D98" s="10">
        <v>5</v>
      </c>
      <c r="E98" s="18">
        <v>326.55</v>
      </c>
      <c r="F98" s="33"/>
      <c r="G98" s="23" t="str">
        <f t="shared" si="1"/>
        <v>Error de Precio</v>
      </c>
      <c r="H98" s="37"/>
    </row>
    <row r="99" spans="2:8" ht="46.5" customHeight="1" x14ac:dyDescent="0.35">
      <c r="B99" s="16">
        <v>77</v>
      </c>
      <c r="C99" s="31" t="s">
        <v>61</v>
      </c>
      <c r="D99" s="11">
        <v>5</v>
      </c>
      <c r="E99" s="18">
        <v>71.400000000000006</v>
      </c>
      <c r="F99" s="33"/>
      <c r="G99" s="23" t="str">
        <f t="shared" si="1"/>
        <v>Error de Precio</v>
      </c>
      <c r="H99" s="37"/>
    </row>
    <row r="100" spans="2:8" ht="44" customHeight="1" x14ac:dyDescent="0.35">
      <c r="B100" s="17">
        <v>78</v>
      </c>
      <c r="C100" s="31" t="s">
        <v>62</v>
      </c>
      <c r="D100" s="10">
        <v>5</v>
      </c>
      <c r="E100" s="18">
        <v>172.2</v>
      </c>
      <c r="F100" s="33"/>
      <c r="G100" s="23" t="str">
        <f t="shared" si="1"/>
        <v>Error de Precio</v>
      </c>
      <c r="H100" s="37"/>
    </row>
    <row r="101" spans="2:8" ht="52" customHeight="1" x14ac:dyDescent="0.35">
      <c r="B101" s="16">
        <v>79</v>
      </c>
      <c r="C101" s="31" t="s">
        <v>83</v>
      </c>
      <c r="D101" s="11">
        <v>5</v>
      </c>
      <c r="E101" s="18">
        <v>245.7</v>
      </c>
      <c r="F101" s="33"/>
      <c r="G101" s="23" t="str">
        <f t="shared" si="1"/>
        <v>Error de Precio</v>
      </c>
      <c r="H101" s="37"/>
    </row>
    <row r="102" spans="2:8" ht="45" customHeight="1" x14ac:dyDescent="0.35">
      <c r="B102" s="17">
        <v>80</v>
      </c>
      <c r="C102" s="31" t="s">
        <v>84</v>
      </c>
      <c r="D102" s="10">
        <v>5</v>
      </c>
      <c r="E102" s="18">
        <v>210</v>
      </c>
      <c r="F102" s="33"/>
      <c r="G102" s="23" t="str">
        <f t="shared" si="1"/>
        <v>Error de Precio</v>
      </c>
      <c r="H102" s="37"/>
    </row>
    <row r="103" spans="2:8" ht="51" customHeight="1" x14ac:dyDescent="0.35">
      <c r="B103" s="16">
        <v>81</v>
      </c>
      <c r="C103" s="31" t="s">
        <v>85</v>
      </c>
      <c r="D103" s="10">
        <v>5</v>
      </c>
      <c r="E103" s="18">
        <v>80.849999999999994</v>
      </c>
      <c r="F103" s="33"/>
      <c r="G103" s="23" t="str">
        <f t="shared" si="1"/>
        <v>Error de Precio</v>
      </c>
      <c r="H103" s="37"/>
    </row>
    <row r="104" spans="2:8" ht="44" customHeight="1" x14ac:dyDescent="0.35">
      <c r="B104" s="17">
        <v>82</v>
      </c>
      <c r="C104" s="31" t="s">
        <v>54</v>
      </c>
      <c r="D104" s="10">
        <v>5</v>
      </c>
      <c r="E104" s="18">
        <v>155.4</v>
      </c>
      <c r="F104" s="33"/>
      <c r="G104" s="23" t="str">
        <f t="shared" si="1"/>
        <v>Error de Precio</v>
      </c>
      <c r="H104" s="37"/>
    </row>
    <row r="105" spans="2:8" ht="45" customHeight="1" x14ac:dyDescent="0.35">
      <c r="B105" s="16">
        <v>83</v>
      </c>
      <c r="C105" s="31" t="s">
        <v>86</v>
      </c>
      <c r="D105" s="10">
        <v>5</v>
      </c>
      <c r="E105" s="18">
        <v>153.30000000000001</v>
      </c>
      <c r="F105" s="33"/>
      <c r="G105" s="23" t="str">
        <f t="shared" si="1"/>
        <v>Error de Precio</v>
      </c>
      <c r="H105" s="37"/>
    </row>
    <row r="106" spans="2:8" ht="49.5" customHeight="1" x14ac:dyDescent="0.35">
      <c r="B106" s="17">
        <v>84</v>
      </c>
      <c r="C106" s="31" t="s">
        <v>87</v>
      </c>
      <c r="D106" s="10">
        <v>5</v>
      </c>
      <c r="E106" s="18">
        <v>486.15</v>
      </c>
      <c r="F106" s="33"/>
      <c r="G106" s="23" t="str">
        <f t="shared" si="1"/>
        <v>Error de Precio</v>
      </c>
      <c r="H106" s="37"/>
    </row>
    <row r="107" spans="2:8" s="24" customFormat="1" ht="37" customHeight="1" x14ac:dyDescent="0.35">
      <c r="B107" s="63" t="s">
        <v>88</v>
      </c>
      <c r="C107" s="64"/>
      <c r="D107" s="64"/>
      <c r="E107" s="64"/>
      <c r="F107" s="64"/>
      <c r="G107" s="64"/>
      <c r="H107" s="64"/>
    </row>
    <row r="108" spans="2:8" ht="47.5" customHeight="1" x14ac:dyDescent="0.35">
      <c r="B108" s="17">
        <v>85</v>
      </c>
      <c r="C108" s="31" t="s">
        <v>89</v>
      </c>
      <c r="D108" s="11">
        <v>5</v>
      </c>
      <c r="E108" s="18">
        <v>3230</v>
      </c>
      <c r="F108" s="33"/>
      <c r="G108" s="23" t="str">
        <f t="shared" si="1"/>
        <v>Error de Precio</v>
      </c>
      <c r="H108" s="37"/>
    </row>
    <row r="109" spans="2:8" ht="47.5" customHeight="1" x14ac:dyDescent="0.35">
      <c r="B109" s="16">
        <v>86</v>
      </c>
      <c r="C109" s="31" t="s">
        <v>47</v>
      </c>
      <c r="D109" s="10">
        <v>5</v>
      </c>
      <c r="E109" s="18">
        <v>700</v>
      </c>
      <c r="F109" s="33"/>
      <c r="G109" s="23" t="str">
        <f t="shared" si="1"/>
        <v>Error de Precio</v>
      </c>
      <c r="H109" s="37"/>
    </row>
    <row r="110" spans="2:8" ht="51" customHeight="1" x14ac:dyDescent="0.35">
      <c r="B110" s="17">
        <v>87</v>
      </c>
      <c r="C110" s="31" t="s">
        <v>90</v>
      </c>
      <c r="D110" s="11">
        <v>5</v>
      </c>
      <c r="E110" s="18">
        <v>95</v>
      </c>
      <c r="F110" s="33"/>
      <c r="G110" s="23" t="str">
        <f t="shared" si="1"/>
        <v>Error de Precio</v>
      </c>
      <c r="H110" s="37"/>
    </row>
    <row r="111" spans="2:8" ht="42" customHeight="1" x14ac:dyDescent="0.35">
      <c r="B111" s="16">
        <v>88</v>
      </c>
      <c r="C111" s="31" t="s">
        <v>61</v>
      </c>
      <c r="D111" s="11">
        <v>5</v>
      </c>
      <c r="E111" s="18">
        <v>150</v>
      </c>
      <c r="F111" s="33"/>
      <c r="G111" s="23" t="str">
        <f t="shared" si="1"/>
        <v>Error de Precio</v>
      </c>
      <c r="H111" s="37"/>
    </row>
    <row r="112" spans="2:8" ht="47.5" customHeight="1" x14ac:dyDescent="0.35">
      <c r="B112" s="17">
        <v>89</v>
      </c>
      <c r="C112" s="31" t="s">
        <v>91</v>
      </c>
      <c r="D112" s="11">
        <v>5</v>
      </c>
      <c r="E112" s="18">
        <v>250</v>
      </c>
      <c r="F112" s="33"/>
      <c r="G112" s="23" t="str">
        <f t="shared" si="1"/>
        <v>Error de Precio</v>
      </c>
      <c r="H112" s="37"/>
    </row>
    <row r="113" spans="2:8" ht="54.5" customHeight="1" x14ac:dyDescent="0.35">
      <c r="B113" s="16">
        <v>90</v>
      </c>
      <c r="C113" s="31" t="s">
        <v>92</v>
      </c>
      <c r="D113" s="10">
        <v>5</v>
      </c>
      <c r="E113" s="18">
        <v>450</v>
      </c>
      <c r="F113" s="33"/>
      <c r="G113" s="23" t="str">
        <f t="shared" si="1"/>
        <v>Error de Precio</v>
      </c>
      <c r="H113" s="37"/>
    </row>
    <row r="114" spans="2:8" ht="52" customHeight="1" x14ac:dyDescent="0.35">
      <c r="B114" s="17">
        <v>91</v>
      </c>
      <c r="C114" s="31" t="s">
        <v>93</v>
      </c>
      <c r="D114" s="10">
        <v>5</v>
      </c>
      <c r="E114" s="18">
        <v>200</v>
      </c>
      <c r="F114" s="33"/>
      <c r="G114" s="23" t="str">
        <f t="shared" si="1"/>
        <v>Error de Precio</v>
      </c>
      <c r="H114" s="37"/>
    </row>
    <row r="115" spans="2:8" ht="44.5" customHeight="1" x14ac:dyDescent="0.35">
      <c r="B115" s="16">
        <v>92</v>
      </c>
      <c r="C115" s="31" t="s">
        <v>86</v>
      </c>
      <c r="D115" s="10">
        <v>5</v>
      </c>
      <c r="E115" s="18">
        <v>200</v>
      </c>
      <c r="F115" s="33"/>
      <c r="G115" s="23" t="str">
        <f t="shared" si="1"/>
        <v>Error de Precio</v>
      </c>
      <c r="H115" s="37"/>
    </row>
    <row r="116" spans="2:8" ht="50.5" customHeight="1" x14ac:dyDescent="0.35">
      <c r="B116" s="17">
        <v>93</v>
      </c>
      <c r="C116" s="31" t="s">
        <v>94</v>
      </c>
      <c r="D116" s="10">
        <v>5</v>
      </c>
      <c r="E116" s="18">
        <v>280</v>
      </c>
      <c r="F116" s="33"/>
      <c r="G116" s="23" t="str">
        <f t="shared" si="1"/>
        <v>Error de Precio</v>
      </c>
      <c r="H116" s="37"/>
    </row>
    <row r="117" spans="2:8" ht="45" customHeight="1" x14ac:dyDescent="0.35">
      <c r="B117" s="65" t="s">
        <v>95</v>
      </c>
      <c r="C117" s="66"/>
      <c r="D117" s="66"/>
      <c r="E117" s="66"/>
      <c r="F117" s="66"/>
      <c r="G117" s="66"/>
      <c r="H117" s="66"/>
    </row>
    <row r="118" spans="2:8" ht="54.5" customHeight="1" x14ac:dyDescent="0.35">
      <c r="B118" s="16">
        <v>94</v>
      </c>
      <c r="C118" s="31" t="s">
        <v>96</v>
      </c>
      <c r="D118" s="10">
        <v>5</v>
      </c>
      <c r="E118" s="18">
        <v>9681</v>
      </c>
      <c r="F118" s="33"/>
      <c r="G118" s="23" t="str">
        <f t="shared" si="1"/>
        <v>Error de Precio</v>
      </c>
      <c r="H118" s="37"/>
    </row>
    <row r="119" spans="2:8" ht="42.5" customHeight="1" x14ac:dyDescent="0.35">
      <c r="B119" s="17">
        <v>95</v>
      </c>
      <c r="C119" s="31" t="s">
        <v>97</v>
      </c>
      <c r="D119" s="10">
        <v>2</v>
      </c>
      <c r="E119" s="18">
        <v>541.79999999999995</v>
      </c>
      <c r="F119" s="33"/>
      <c r="G119" s="23" t="str">
        <f t="shared" si="1"/>
        <v>Error de Precio</v>
      </c>
      <c r="H119" s="37"/>
    </row>
    <row r="120" spans="2:8" ht="48.5" customHeight="1" x14ac:dyDescent="0.35">
      <c r="B120" s="16">
        <v>96</v>
      </c>
      <c r="C120" s="31" t="s">
        <v>98</v>
      </c>
      <c r="D120" s="10">
        <v>4</v>
      </c>
      <c r="E120" s="18">
        <v>549.15</v>
      </c>
      <c r="F120" s="33"/>
      <c r="G120" s="23" t="str">
        <f t="shared" si="1"/>
        <v>Error de Precio</v>
      </c>
      <c r="H120" s="37"/>
    </row>
    <row r="121" spans="2:8" ht="41" customHeight="1" x14ac:dyDescent="0.35">
      <c r="B121" s="17">
        <v>97</v>
      </c>
      <c r="C121" s="31" t="s">
        <v>99</v>
      </c>
      <c r="D121" s="10">
        <v>1</v>
      </c>
      <c r="E121" s="18">
        <v>258.3</v>
      </c>
      <c r="F121" s="33"/>
      <c r="G121" s="23" t="str">
        <f t="shared" si="1"/>
        <v>Error de Precio</v>
      </c>
      <c r="H121" s="37"/>
    </row>
    <row r="122" spans="2:8" ht="47" customHeight="1" x14ac:dyDescent="0.35">
      <c r="B122" s="16">
        <v>98</v>
      </c>
      <c r="C122" s="31" t="s">
        <v>64</v>
      </c>
      <c r="D122" s="11">
        <v>2</v>
      </c>
      <c r="E122" s="18">
        <v>395.85</v>
      </c>
      <c r="F122" s="33"/>
      <c r="G122" s="23" t="str">
        <f t="shared" si="1"/>
        <v>Error de Precio</v>
      </c>
      <c r="H122" s="37"/>
    </row>
    <row r="123" spans="2:8" ht="45.5" customHeight="1" x14ac:dyDescent="0.35">
      <c r="B123" s="17">
        <v>99</v>
      </c>
      <c r="C123" s="31" t="s">
        <v>100</v>
      </c>
      <c r="D123" s="11">
        <v>1</v>
      </c>
      <c r="E123" s="18">
        <v>132.30000000000001</v>
      </c>
      <c r="F123" s="33"/>
      <c r="G123" s="23" t="str">
        <f t="shared" si="1"/>
        <v>Error de Precio</v>
      </c>
      <c r="H123" s="37"/>
    </row>
    <row r="124" spans="2:8" ht="41.5" customHeight="1" x14ac:dyDescent="0.35">
      <c r="B124" s="65" t="s">
        <v>101</v>
      </c>
      <c r="C124" s="66"/>
      <c r="D124" s="66"/>
      <c r="E124" s="66"/>
      <c r="F124" s="66"/>
      <c r="G124" s="66"/>
      <c r="H124" s="66"/>
    </row>
    <row r="125" spans="2:8" ht="47" customHeight="1" x14ac:dyDescent="0.35">
      <c r="B125" s="16">
        <v>100</v>
      </c>
      <c r="C125" s="31" t="s">
        <v>102</v>
      </c>
      <c r="D125" s="11">
        <v>10</v>
      </c>
      <c r="E125" s="18">
        <v>3727.5</v>
      </c>
      <c r="F125" s="33"/>
      <c r="G125" s="23" t="str">
        <f t="shared" si="1"/>
        <v>Error de Precio</v>
      </c>
      <c r="H125" s="37"/>
    </row>
    <row r="126" spans="2:8" ht="45" customHeight="1" x14ac:dyDescent="0.35">
      <c r="B126" s="17">
        <v>101</v>
      </c>
      <c r="C126" s="31" t="s">
        <v>103</v>
      </c>
      <c r="D126" s="10">
        <v>3</v>
      </c>
      <c r="E126" s="18">
        <v>278.25</v>
      </c>
      <c r="F126" s="33"/>
      <c r="G126" s="23" t="str">
        <f t="shared" si="1"/>
        <v>Error de Precio</v>
      </c>
      <c r="H126" s="37"/>
    </row>
    <row r="127" spans="2:8" s="24" customFormat="1" ht="37.5" customHeight="1" x14ac:dyDescent="0.35">
      <c r="B127" s="65" t="s">
        <v>104</v>
      </c>
      <c r="C127" s="66"/>
      <c r="D127" s="66"/>
      <c r="E127" s="66"/>
      <c r="F127" s="66"/>
      <c r="G127" s="66"/>
      <c r="H127" s="66"/>
    </row>
    <row r="128" spans="2:8" ht="50.5" customHeight="1" x14ac:dyDescent="0.35">
      <c r="B128" s="17">
        <v>102</v>
      </c>
      <c r="C128" s="31" t="s">
        <v>105</v>
      </c>
      <c r="D128" s="10">
        <v>8</v>
      </c>
      <c r="E128" s="18">
        <v>3360</v>
      </c>
      <c r="F128" s="33"/>
      <c r="G128" s="23" t="str">
        <f t="shared" si="1"/>
        <v>Error de Precio</v>
      </c>
      <c r="H128" s="37"/>
    </row>
    <row r="129" spans="2:8" ht="43.5" customHeight="1" x14ac:dyDescent="0.35">
      <c r="B129" s="16">
        <v>103</v>
      </c>
      <c r="C129" s="31" t="s">
        <v>106</v>
      </c>
      <c r="D129" s="10">
        <v>3</v>
      </c>
      <c r="E129" s="18">
        <v>105</v>
      </c>
      <c r="F129" s="33"/>
      <c r="G129" s="23" t="str">
        <f t="shared" si="1"/>
        <v>Error de Precio</v>
      </c>
      <c r="H129" s="37"/>
    </row>
    <row r="130" spans="2:8" ht="48.5" customHeight="1" x14ac:dyDescent="0.35">
      <c r="B130" s="17">
        <v>104</v>
      </c>
      <c r="C130" s="31" t="s">
        <v>107</v>
      </c>
      <c r="D130" s="10">
        <v>3</v>
      </c>
      <c r="E130" s="18">
        <v>99.75</v>
      </c>
      <c r="F130" s="33"/>
      <c r="G130" s="23" t="str">
        <f t="shared" si="1"/>
        <v>Error de Precio</v>
      </c>
      <c r="H130" s="37"/>
    </row>
    <row r="131" spans="2:8" ht="46.5" customHeight="1" x14ac:dyDescent="0.35">
      <c r="B131" s="16">
        <v>105</v>
      </c>
      <c r="C131" s="31" t="s">
        <v>108</v>
      </c>
      <c r="D131" s="10">
        <v>3</v>
      </c>
      <c r="E131" s="18">
        <v>425.25</v>
      </c>
      <c r="F131" s="33"/>
      <c r="G131" s="23" t="str">
        <f t="shared" si="1"/>
        <v>Error de Precio</v>
      </c>
      <c r="H131" s="37"/>
    </row>
    <row r="132" spans="2:8" s="24" customFormat="1" ht="38.5" customHeight="1" x14ac:dyDescent="0.35">
      <c r="B132" s="63" t="s">
        <v>109</v>
      </c>
      <c r="C132" s="64"/>
      <c r="D132" s="64"/>
      <c r="E132" s="64"/>
      <c r="F132" s="64"/>
      <c r="G132" s="64"/>
      <c r="H132" s="64"/>
    </row>
    <row r="133" spans="2:8" ht="49" customHeight="1" x14ac:dyDescent="0.35">
      <c r="B133" s="17">
        <v>106</v>
      </c>
      <c r="C133" s="31" t="s">
        <v>110</v>
      </c>
      <c r="D133" s="10">
        <v>6</v>
      </c>
      <c r="E133" s="18">
        <v>3937.5</v>
      </c>
      <c r="F133" s="33"/>
      <c r="G133" s="23" t="str">
        <f t="shared" si="1"/>
        <v>Error de Precio</v>
      </c>
      <c r="H133" s="37"/>
    </row>
    <row r="134" spans="2:8" ht="54" customHeight="1" x14ac:dyDescent="0.35">
      <c r="B134" s="16">
        <v>107</v>
      </c>
      <c r="C134" s="31" t="s">
        <v>111</v>
      </c>
      <c r="D134" s="10">
        <v>5</v>
      </c>
      <c r="E134" s="18">
        <v>120.75</v>
      </c>
      <c r="F134" s="33"/>
      <c r="G134" s="23" t="str">
        <f t="shared" si="1"/>
        <v>Error de Precio</v>
      </c>
      <c r="H134" s="37"/>
    </row>
    <row r="135" spans="2:8" ht="45.5" customHeight="1" x14ac:dyDescent="0.35">
      <c r="B135" s="17">
        <v>108</v>
      </c>
      <c r="C135" s="31" t="s">
        <v>112</v>
      </c>
      <c r="D135" s="10">
        <v>5</v>
      </c>
      <c r="E135" s="18">
        <v>472.5</v>
      </c>
      <c r="F135" s="33"/>
      <c r="G135" s="23" t="str">
        <f t="shared" si="1"/>
        <v>Error de Precio</v>
      </c>
      <c r="H135" s="37"/>
    </row>
    <row r="136" spans="2:8" ht="49.5" customHeight="1" x14ac:dyDescent="0.35">
      <c r="B136" s="16">
        <v>109</v>
      </c>
      <c r="C136" s="31" t="s">
        <v>113</v>
      </c>
      <c r="D136" s="10">
        <v>5</v>
      </c>
      <c r="E136" s="18">
        <v>195.3</v>
      </c>
      <c r="F136" s="33"/>
      <c r="G136" s="23" t="str">
        <f t="shared" si="1"/>
        <v>Error de Precio</v>
      </c>
      <c r="H136" s="37"/>
    </row>
    <row r="137" spans="2:8" ht="52.5" customHeight="1" x14ac:dyDescent="0.35">
      <c r="B137" s="17">
        <v>110</v>
      </c>
      <c r="C137" s="31" t="s">
        <v>49</v>
      </c>
      <c r="D137" s="10">
        <v>5</v>
      </c>
      <c r="E137" s="18">
        <v>138.6</v>
      </c>
      <c r="F137" s="33"/>
      <c r="G137" s="23" t="str">
        <f t="shared" si="1"/>
        <v>Error de Precio</v>
      </c>
      <c r="H137" s="37"/>
    </row>
    <row r="138" spans="2:8" ht="40" customHeight="1" x14ac:dyDescent="0.35">
      <c r="B138" s="65" t="s">
        <v>114</v>
      </c>
      <c r="C138" s="66"/>
      <c r="D138" s="66"/>
      <c r="E138" s="66"/>
      <c r="F138" s="66"/>
      <c r="G138" s="66"/>
      <c r="H138" s="66"/>
    </row>
    <row r="139" spans="2:8" ht="61.5" customHeight="1" x14ac:dyDescent="0.35">
      <c r="B139" s="16">
        <v>111</v>
      </c>
      <c r="C139" s="31" t="s">
        <v>114</v>
      </c>
      <c r="D139" s="10">
        <v>6</v>
      </c>
      <c r="E139" s="18">
        <v>3360</v>
      </c>
      <c r="F139" s="33"/>
      <c r="G139" s="23" t="str">
        <f t="shared" si="1"/>
        <v>Error de Precio</v>
      </c>
      <c r="H139" s="37"/>
    </row>
    <row r="140" spans="2:8" ht="54.5" customHeight="1" x14ac:dyDescent="0.35">
      <c r="B140" s="17">
        <v>112</v>
      </c>
      <c r="C140" s="31" t="s">
        <v>108</v>
      </c>
      <c r="D140" s="10">
        <v>5</v>
      </c>
      <c r="E140" s="18">
        <v>800</v>
      </c>
      <c r="F140" s="33"/>
      <c r="G140" s="23" t="str">
        <f t="shared" si="1"/>
        <v>Error de Precio</v>
      </c>
      <c r="H140" s="37"/>
    </row>
    <row r="141" spans="2:8" ht="48" customHeight="1" x14ac:dyDescent="0.35">
      <c r="B141" s="16">
        <v>113</v>
      </c>
      <c r="C141" s="31" t="s">
        <v>115</v>
      </c>
      <c r="D141" s="10">
        <v>5</v>
      </c>
      <c r="E141" s="18">
        <v>300</v>
      </c>
      <c r="F141" s="33"/>
      <c r="G141" s="23" t="str">
        <f t="shared" si="1"/>
        <v>Error de Precio</v>
      </c>
      <c r="H141" s="37"/>
    </row>
    <row r="142" spans="2:8" ht="46" customHeight="1" x14ac:dyDescent="0.35">
      <c r="B142" s="17">
        <v>114</v>
      </c>
      <c r="C142" s="31" t="s">
        <v>116</v>
      </c>
      <c r="D142" s="10">
        <v>5</v>
      </c>
      <c r="E142" s="18">
        <v>900</v>
      </c>
      <c r="F142" s="33"/>
      <c r="G142" s="23" t="str">
        <f t="shared" si="1"/>
        <v>Error de Precio</v>
      </c>
      <c r="H142" s="37"/>
    </row>
    <row r="143" spans="2:8" ht="57" customHeight="1" x14ac:dyDescent="0.35">
      <c r="B143" s="16">
        <v>115</v>
      </c>
      <c r="C143" s="31" t="s">
        <v>117</v>
      </c>
      <c r="D143" s="10">
        <v>5</v>
      </c>
      <c r="E143" s="18">
        <v>900</v>
      </c>
      <c r="F143" s="33"/>
      <c r="G143" s="23" t="str">
        <f t="shared" si="1"/>
        <v>Error de Precio</v>
      </c>
      <c r="H143" s="37"/>
    </row>
    <row r="144" spans="2:8" ht="51.5" customHeight="1" x14ac:dyDescent="0.35">
      <c r="B144" s="17">
        <v>116</v>
      </c>
      <c r="C144" s="31" t="s">
        <v>118</v>
      </c>
      <c r="D144" s="10">
        <v>5</v>
      </c>
      <c r="E144" s="18">
        <v>700</v>
      </c>
      <c r="F144" s="33"/>
      <c r="G144" s="23" t="str">
        <f t="shared" si="1"/>
        <v>Error de Precio</v>
      </c>
      <c r="H144" s="37"/>
    </row>
    <row r="145" spans="2:8" ht="47.5" customHeight="1" x14ac:dyDescent="0.35">
      <c r="B145" s="16">
        <v>117</v>
      </c>
      <c r="C145" s="31" t="s">
        <v>119</v>
      </c>
      <c r="D145" s="10">
        <v>5</v>
      </c>
      <c r="E145" s="18">
        <v>1500</v>
      </c>
      <c r="F145" s="33"/>
      <c r="G145" s="23" t="str">
        <f t="shared" si="1"/>
        <v>Error de Precio</v>
      </c>
      <c r="H145" s="37"/>
    </row>
    <row r="146" spans="2:8" s="24" customFormat="1" ht="41.5" customHeight="1" x14ac:dyDescent="0.35">
      <c r="B146" s="63" t="s">
        <v>120</v>
      </c>
      <c r="C146" s="64"/>
      <c r="D146" s="64"/>
      <c r="E146" s="64"/>
      <c r="F146" s="64"/>
      <c r="G146" s="64"/>
      <c r="H146" s="64"/>
    </row>
    <row r="147" spans="2:8" ht="52.5" customHeight="1" x14ac:dyDescent="0.35">
      <c r="B147" s="17">
        <v>118</v>
      </c>
      <c r="C147" s="31" t="s">
        <v>121</v>
      </c>
      <c r="D147" s="10">
        <v>6</v>
      </c>
      <c r="E147" s="34">
        <v>7287</v>
      </c>
      <c r="F147" s="33"/>
      <c r="G147" s="23" t="str">
        <f t="shared" si="1"/>
        <v>Error de Precio</v>
      </c>
      <c r="H147" s="37"/>
    </row>
    <row r="148" spans="2:8" ht="44.5" customHeight="1" x14ac:dyDescent="0.35">
      <c r="B148" s="16">
        <v>119</v>
      </c>
      <c r="C148" s="31" t="s">
        <v>122</v>
      </c>
      <c r="D148" s="10">
        <v>6</v>
      </c>
      <c r="E148" s="34">
        <v>8164</v>
      </c>
      <c r="F148" s="33"/>
      <c r="G148" s="23" t="str">
        <f t="shared" si="1"/>
        <v>Error de Precio</v>
      </c>
      <c r="H148" s="37"/>
    </row>
    <row r="149" spans="2:8" ht="43.5" customHeight="1" x14ac:dyDescent="0.35">
      <c r="B149" s="17">
        <v>120</v>
      </c>
      <c r="C149" s="31" t="s">
        <v>123</v>
      </c>
      <c r="D149" s="11">
        <v>5</v>
      </c>
      <c r="E149" s="34">
        <v>819</v>
      </c>
      <c r="F149" s="33"/>
      <c r="G149" s="23" t="str">
        <f t="shared" si="1"/>
        <v>Error de Precio</v>
      </c>
      <c r="H149" s="37"/>
    </row>
    <row r="150" spans="2:8" ht="46" customHeight="1" x14ac:dyDescent="0.35">
      <c r="B150" s="16">
        <v>121</v>
      </c>
      <c r="C150" s="31" t="s">
        <v>124</v>
      </c>
      <c r="D150" s="11">
        <v>5</v>
      </c>
      <c r="E150" s="34">
        <v>169.05</v>
      </c>
      <c r="F150" s="33"/>
      <c r="G150" s="23" t="str">
        <f t="shared" si="1"/>
        <v>Error de Precio</v>
      </c>
      <c r="H150" s="37"/>
    </row>
    <row r="151" spans="2:8" ht="48.5" customHeight="1" x14ac:dyDescent="0.35">
      <c r="B151" s="17">
        <v>122</v>
      </c>
      <c r="C151" s="31" t="s">
        <v>125</v>
      </c>
      <c r="D151" s="11">
        <v>5</v>
      </c>
      <c r="E151" s="34">
        <v>191.1</v>
      </c>
      <c r="F151" s="33"/>
      <c r="G151" s="23" t="str">
        <f t="shared" si="1"/>
        <v>Error de Precio</v>
      </c>
      <c r="H151" s="37"/>
    </row>
    <row r="152" spans="2:8" ht="48.5" customHeight="1" x14ac:dyDescent="0.35">
      <c r="B152" s="16">
        <v>123</v>
      </c>
      <c r="C152" s="31" t="s">
        <v>126</v>
      </c>
      <c r="D152" s="11">
        <v>5</v>
      </c>
      <c r="E152" s="34">
        <v>150.15</v>
      </c>
      <c r="F152" s="33"/>
      <c r="G152" s="23" t="str">
        <f t="shared" si="1"/>
        <v>Error de Precio</v>
      </c>
      <c r="H152" s="37"/>
    </row>
    <row r="153" spans="2:8" ht="47.5" customHeight="1" x14ac:dyDescent="0.35">
      <c r="B153" s="17">
        <v>124</v>
      </c>
      <c r="C153" s="31" t="s">
        <v>127</v>
      </c>
      <c r="D153" s="11">
        <v>5</v>
      </c>
      <c r="E153" s="34">
        <v>150.15</v>
      </c>
      <c r="F153" s="33"/>
      <c r="G153" s="23" t="str">
        <f t="shared" si="1"/>
        <v>Error de Precio</v>
      </c>
      <c r="H153" s="37"/>
    </row>
    <row r="154" spans="2:8" ht="48" customHeight="1" x14ac:dyDescent="0.35">
      <c r="B154" s="16">
        <v>125</v>
      </c>
      <c r="C154" s="31" t="s">
        <v>128</v>
      </c>
      <c r="D154" s="11">
        <v>5</v>
      </c>
      <c r="E154" s="34">
        <v>945</v>
      </c>
      <c r="F154" s="33"/>
      <c r="G154" s="23" t="str">
        <f t="shared" si="1"/>
        <v>Error de Precio</v>
      </c>
      <c r="H154" s="37"/>
    </row>
    <row r="155" spans="2:8" ht="47.5" customHeight="1" x14ac:dyDescent="0.35">
      <c r="B155" s="17">
        <v>126</v>
      </c>
      <c r="C155" s="31" t="s">
        <v>129</v>
      </c>
      <c r="D155" s="11">
        <v>5</v>
      </c>
      <c r="E155" s="34">
        <v>877.8</v>
      </c>
      <c r="F155" s="33"/>
      <c r="G155" s="23" t="str">
        <f t="shared" si="1"/>
        <v>Error de Precio</v>
      </c>
      <c r="H155" s="37"/>
    </row>
    <row r="156" spans="2:8" ht="56" customHeight="1" x14ac:dyDescent="0.35">
      <c r="B156" s="16">
        <v>127</v>
      </c>
      <c r="C156" s="31" t="s">
        <v>130</v>
      </c>
      <c r="D156" s="11">
        <v>5</v>
      </c>
      <c r="E156" s="34">
        <v>917.7</v>
      </c>
      <c r="F156" s="33"/>
      <c r="G156" s="23" t="str">
        <f t="shared" ref="G156:G335" si="2">IF(F156&lt;=0,"Error de Precio", IF(F156&gt;E156,"Error de Precio",(F156*D156)))</f>
        <v>Error de Precio</v>
      </c>
      <c r="H156" s="37"/>
    </row>
    <row r="157" spans="2:8" ht="43" customHeight="1" x14ac:dyDescent="0.35">
      <c r="B157" s="65" t="s">
        <v>131</v>
      </c>
      <c r="C157" s="66"/>
      <c r="D157" s="66"/>
      <c r="E157" s="66"/>
      <c r="F157" s="66"/>
      <c r="G157" s="66"/>
      <c r="H157" s="66"/>
    </row>
    <row r="158" spans="2:8" ht="53" customHeight="1" x14ac:dyDescent="0.35">
      <c r="B158" s="16">
        <v>128</v>
      </c>
      <c r="C158" s="31" t="s">
        <v>131</v>
      </c>
      <c r="D158" s="11">
        <v>6</v>
      </c>
      <c r="E158" s="34">
        <v>3360</v>
      </c>
      <c r="F158" s="33"/>
      <c r="G158" s="23" t="str">
        <f t="shared" si="2"/>
        <v>Error de Precio</v>
      </c>
      <c r="H158" s="37"/>
    </row>
    <row r="159" spans="2:8" ht="51" customHeight="1" x14ac:dyDescent="0.35">
      <c r="B159" s="17">
        <v>129</v>
      </c>
      <c r="C159" s="31" t="s">
        <v>132</v>
      </c>
      <c r="D159" s="11">
        <v>5</v>
      </c>
      <c r="E159" s="34">
        <v>57.75</v>
      </c>
      <c r="F159" s="33"/>
      <c r="G159" s="23" t="str">
        <f t="shared" si="2"/>
        <v>Error de Precio</v>
      </c>
      <c r="H159" s="37"/>
    </row>
    <row r="160" spans="2:8" ht="45.5" customHeight="1" x14ac:dyDescent="0.35">
      <c r="B160" s="16">
        <v>130</v>
      </c>
      <c r="C160" s="31" t="s">
        <v>133</v>
      </c>
      <c r="D160" s="11">
        <v>5</v>
      </c>
      <c r="E160" s="34">
        <v>84</v>
      </c>
      <c r="F160" s="33"/>
      <c r="G160" s="23" t="str">
        <f t="shared" si="2"/>
        <v>Error de Precio</v>
      </c>
      <c r="H160" s="37"/>
    </row>
    <row r="161" spans="2:8" ht="52.5" customHeight="1" x14ac:dyDescent="0.35">
      <c r="B161" s="17">
        <v>131</v>
      </c>
      <c r="C161" s="31" t="s">
        <v>134</v>
      </c>
      <c r="D161" s="11">
        <v>5</v>
      </c>
      <c r="E161" s="34">
        <v>735</v>
      </c>
      <c r="F161" s="33"/>
      <c r="G161" s="23" t="str">
        <f t="shared" si="2"/>
        <v>Error de Precio</v>
      </c>
      <c r="H161" s="37"/>
    </row>
    <row r="162" spans="2:8" ht="49.5" customHeight="1" x14ac:dyDescent="0.35">
      <c r="B162" s="16">
        <v>132</v>
      </c>
      <c r="C162" s="31" t="s">
        <v>135</v>
      </c>
      <c r="D162" s="11">
        <v>5</v>
      </c>
      <c r="E162" s="34">
        <v>624.75</v>
      </c>
      <c r="F162" s="33"/>
      <c r="G162" s="23" t="str">
        <f t="shared" si="2"/>
        <v>Error de Precio</v>
      </c>
      <c r="H162" s="37"/>
    </row>
    <row r="163" spans="2:8" ht="49.5" customHeight="1" x14ac:dyDescent="0.35">
      <c r="B163" s="17">
        <v>133</v>
      </c>
      <c r="C163" s="31" t="s">
        <v>136</v>
      </c>
      <c r="D163" s="11">
        <v>5</v>
      </c>
      <c r="E163" s="34">
        <v>346.5</v>
      </c>
      <c r="F163" s="33"/>
      <c r="G163" s="23" t="str">
        <f t="shared" si="2"/>
        <v>Error de Precio</v>
      </c>
      <c r="H163" s="37"/>
    </row>
    <row r="164" spans="2:8" ht="59.5" customHeight="1" x14ac:dyDescent="0.35">
      <c r="B164" s="16">
        <v>134</v>
      </c>
      <c r="C164" s="31" t="s">
        <v>137</v>
      </c>
      <c r="D164" s="11">
        <v>5</v>
      </c>
      <c r="E164" s="34">
        <v>150.15</v>
      </c>
      <c r="F164" s="33"/>
      <c r="G164" s="23" t="str">
        <f t="shared" si="2"/>
        <v>Error de Precio</v>
      </c>
      <c r="H164" s="37"/>
    </row>
    <row r="165" spans="2:8" ht="33" customHeight="1" x14ac:dyDescent="0.35">
      <c r="B165" s="65" t="s">
        <v>138</v>
      </c>
      <c r="C165" s="66"/>
      <c r="D165" s="66"/>
      <c r="E165" s="66"/>
      <c r="F165" s="66"/>
      <c r="G165" s="66"/>
      <c r="H165" s="66"/>
    </row>
    <row r="166" spans="2:8" ht="52.5" customHeight="1" x14ac:dyDescent="0.35">
      <c r="B166" s="16">
        <v>135</v>
      </c>
      <c r="C166" s="31" t="s">
        <v>139</v>
      </c>
      <c r="D166" s="11">
        <v>8</v>
      </c>
      <c r="E166" s="34">
        <v>4012.5</v>
      </c>
      <c r="F166" s="33"/>
      <c r="G166" s="23" t="str">
        <f t="shared" si="2"/>
        <v>Error de Precio</v>
      </c>
      <c r="H166" s="37"/>
    </row>
    <row r="167" spans="2:8" ht="45" customHeight="1" x14ac:dyDescent="0.35">
      <c r="B167" s="36">
        <v>136</v>
      </c>
      <c r="C167" s="31" t="s">
        <v>140</v>
      </c>
      <c r="D167" s="11">
        <v>8</v>
      </c>
      <c r="E167" s="34">
        <v>651.63</v>
      </c>
      <c r="F167" s="33"/>
      <c r="G167" s="23" t="str">
        <f t="shared" si="2"/>
        <v>Error de Precio</v>
      </c>
      <c r="H167" s="38"/>
    </row>
    <row r="168" spans="2:8" ht="47.5" customHeight="1" x14ac:dyDescent="0.35">
      <c r="B168" s="16">
        <v>137</v>
      </c>
      <c r="C168" s="31" t="s">
        <v>141</v>
      </c>
      <c r="D168" s="11">
        <v>5</v>
      </c>
      <c r="E168" s="34">
        <v>556.4</v>
      </c>
      <c r="F168" s="33"/>
      <c r="G168" s="23" t="str">
        <f t="shared" si="2"/>
        <v>Error de Precio</v>
      </c>
      <c r="H168" s="38"/>
    </row>
    <row r="169" spans="2:8" ht="41.5" customHeight="1" x14ac:dyDescent="0.35">
      <c r="B169" s="36">
        <v>138</v>
      </c>
      <c r="C169" s="31" t="s">
        <v>142</v>
      </c>
      <c r="D169" s="11">
        <v>5</v>
      </c>
      <c r="E169" s="34">
        <v>700.85</v>
      </c>
      <c r="F169" s="33"/>
      <c r="G169" s="23" t="str">
        <f t="shared" si="2"/>
        <v>Error de Precio</v>
      </c>
      <c r="H169" s="38"/>
    </row>
    <row r="170" spans="2:8" ht="42.5" customHeight="1" x14ac:dyDescent="0.35">
      <c r="B170" s="16">
        <v>139</v>
      </c>
      <c r="C170" s="31" t="s">
        <v>143</v>
      </c>
      <c r="D170" s="11">
        <v>5</v>
      </c>
      <c r="E170" s="34">
        <v>742.58</v>
      </c>
      <c r="F170" s="33"/>
      <c r="G170" s="23" t="str">
        <f t="shared" si="2"/>
        <v>Error de Precio</v>
      </c>
      <c r="H170" s="38"/>
    </row>
    <row r="171" spans="2:8" ht="42.5" customHeight="1" x14ac:dyDescent="0.35">
      <c r="B171" s="36">
        <v>140</v>
      </c>
      <c r="C171" s="31" t="s">
        <v>144</v>
      </c>
      <c r="D171" s="11">
        <v>5</v>
      </c>
      <c r="E171" s="34">
        <v>535</v>
      </c>
      <c r="F171" s="33"/>
      <c r="G171" s="23" t="str">
        <f t="shared" si="2"/>
        <v>Error de Precio</v>
      </c>
      <c r="H171" s="38"/>
    </row>
    <row r="172" spans="2:8" ht="44" customHeight="1" x14ac:dyDescent="0.35">
      <c r="B172" s="16">
        <v>141</v>
      </c>
      <c r="C172" s="31" t="s">
        <v>145</v>
      </c>
      <c r="D172" s="11">
        <v>5</v>
      </c>
      <c r="E172" s="34">
        <v>1355.69</v>
      </c>
      <c r="F172" s="33"/>
      <c r="G172" s="23" t="str">
        <f t="shared" si="2"/>
        <v>Error de Precio</v>
      </c>
      <c r="H172" s="38"/>
    </row>
    <row r="173" spans="2:8" ht="36.5" customHeight="1" x14ac:dyDescent="0.35">
      <c r="B173" s="36">
        <v>142</v>
      </c>
      <c r="C173" s="31" t="s">
        <v>146</v>
      </c>
      <c r="D173" s="11">
        <v>5</v>
      </c>
      <c r="E173" s="34">
        <v>1444.5</v>
      </c>
      <c r="F173" s="33"/>
      <c r="G173" s="23" t="str">
        <f t="shared" si="2"/>
        <v>Error de Precio</v>
      </c>
      <c r="H173" s="38"/>
    </row>
    <row r="174" spans="2:8" ht="42" customHeight="1" x14ac:dyDescent="0.35">
      <c r="B174" s="16">
        <v>143</v>
      </c>
      <c r="C174" s="31" t="s">
        <v>147</v>
      </c>
      <c r="D174" s="11">
        <v>5</v>
      </c>
      <c r="E174" s="34">
        <v>288.89999999999998</v>
      </c>
      <c r="F174" s="33"/>
      <c r="G174" s="23" t="str">
        <f t="shared" si="2"/>
        <v>Error de Precio</v>
      </c>
      <c r="H174" s="38"/>
    </row>
    <row r="175" spans="2:8" ht="42.5" customHeight="1" x14ac:dyDescent="0.35">
      <c r="B175" s="36">
        <v>144</v>
      </c>
      <c r="C175" s="31" t="s">
        <v>148</v>
      </c>
      <c r="D175" s="11">
        <v>5</v>
      </c>
      <c r="E175" s="34">
        <v>192.6</v>
      </c>
      <c r="F175" s="33"/>
      <c r="G175" s="23" t="str">
        <f t="shared" si="2"/>
        <v>Error de Precio</v>
      </c>
      <c r="H175" s="38"/>
    </row>
    <row r="176" spans="2:8" ht="45" customHeight="1" x14ac:dyDescent="0.35">
      <c r="B176" s="16">
        <v>145</v>
      </c>
      <c r="C176" s="31" t="s">
        <v>149</v>
      </c>
      <c r="D176" s="11">
        <v>5</v>
      </c>
      <c r="E176" s="34">
        <v>147.66</v>
      </c>
      <c r="F176" s="33"/>
      <c r="G176" s="23" t="str">
        <f t="shared" si="2"/>
        <v>Error de Precio</v>
      </c>
      <c r="H176" s="38"/>
    </row>
    <row r="177" spans="2:8" ht="42" customHeight="1" x14ac:dyDescent="0.35">
      <c r="B177" s="36">
        <v>146</v>
      </c>
      <c r="C177" s="31" t="s">
        <v>150</v>
      </c>
      <c r="D177" s="11">
        <v>5</v>
      </c>
      <c r="E177" s="34">
        <v>147.66</v>
      </c>
      <c r="F177" s="33"/>
      <c r="G177" s="23" t="str">
        <f t="shared" si="2"/>
        <v>Error de Precio</v>
      </c>
      <c r="H177" s="38"/>
    </row>
    <row r="178" spans="2:8" ht="39" customHeight="1" x14ac:dyDescent="0.35">
      <c r="B178" s="16">
        <v>147</v>
      </c>
      <c r="C178" s="31" t="s">
        <v>151</v>
      </c>
      <c r="D178" s="11">
        <v>5</v>
      </c>
      <c r="E178" s="34">
        <v>506.11</v>
      </c>
      <c r="F178" s="33"/>
      <c r="G178" s="23" t="str">
        <f t="shared" si="2"/>
        <v>Error de Precio</v>
      </c>
      <c r="H178" s="38"/>
    </row>
    <row r="179" spans="2:8" ht="44" customHeight="1" x14ac:dyDescent="0.35">
      <c r="B179" s="36">
        <v>148</v>
      </c>
      <c r="C179" s="31" t="s">
        <v>152</v>
      </c>
      <c r="D179" s="11">
        <v>5</v>
      </c>
      <c r="E179" s="34">
        <v>615.25</v>
      </c>
      <c r="F179" s="33"/>
      <c r="G179" s="23" t="str">
        <f t="shared" si="2"/>
        <v>Error de Precio</v>
      </c>
      <c r="H179" s="38"/>
    </row>
    <row r="180" spans="2:8" s="24" customFormat="1" ht="38.5" customHeight="1" x14ac:dyDescent="0.35">
      <c r="B180" s="65" t="s">
        <v>153</v>
      </c>
      <c r="C180" s="66"/>
      <c r="D180" s="66"/>
      <c r="E180" s="66"/>
      <c r="F180" s="66"/>
      <c r="G180" s="66"/>
      <c r="H180" s="66"/>
    </row>
    <row r="181" spans="2:8" ht="52" customHeight="1" x14ac:dyDescent="0.35">
      <c r="B181" s="16">
        <v>149</v>
      </c>
      <c r="C181" s="31" t="s">
        <v>154</v>
      </c>
      <c r="D181" s="11">
        <v>6</v>
      </c>
      <c r="E181" s="18">
        <v>9915.15</v>
      </c>
      <c r="F181" s="33"/>
      <c r="G181" s="23" t="str">
        <f t="shared" si="2"/>
        <v>Error de Precio</v>
      </c>
      <c r="H181" s="37"/>
    </row>
    <row r="182" spans="2:8" ht="54.5" customHeight="1" x14ac:dyDescent="0.35">
      <c r="B182" s="16">
        <v>150</v>
      </c>
      <c r="C182" s="31" t="s">
        <v>155</v>
      </c>
      <c r="D182" s="11">
        <v>2</v>
      </c>
      <c r="E182" s="18">
        <v>124.95</v>
      </c>
      <c r="F182" s="33"/>
      <c r="G182" s="23" t="str">
        <f t="shared" si="2"/>
        <v>Error de Precio</v>
      </c>
      <c r="H182" s="37"/>
    </row>
    <row r="183" spans="2:8" ht="49.5" customHeight="1" x14ac:dyDescent="0.35">
      <c r="B183" s="16">
        <v>151</v>
      </c>
      <c r="C183" s="31" t="s">
        <v>156</v>
      </c>
      <c r="D183" s="11">
        <v>2</v>
      </c>
      <c r="E183" s="18">
        <v>210</v>
      </c>
      <c r="F183" s="33"/>
      <c r="G183" s="23" t="str">
        <f t="shared" si="2"/>
        <v>Error de Precio</v>
      </c>
      <c r="H183" s="37"/>
    </row>
    <row r="184" spans="2:8" ht="48.5" customHeight="1" x14ac:dyDescent="0.35">
      <c r="B184" s="16">
        <v>152</v>
      </c>
      <c r="C184" s="31" t="s">
        <v>157</v>
      </c>
      <c r="D184" s="11">
        <v>4</v>
      </c>
      <c r="E184" s="18">
        <v>819</v>
      </c>
      <c r="F184" s="33"/>
      <c r="G184" s="23" t="str">
        <f t="shared" si="2"/>
        <v>Error de Precio</v>
      </c>
      <c r="H184" s="37"/>
    </row>
    <row r="185" spans="2:8" ht="47" customHeight="1" x14ac:dyDescent="0.35">
      <c r="B185" s="16">
        <v>153</v>
      </c>
      <c r="C185" s="31" t="s">
        <v>142</v>
      </c>
      <c r="D185" s="11">
        <v>5</v>
      </c>
      <c r="E185" s="18">
        <v>700.35</v>
      </c>
      <c r="F185" s="33"/>
      <c r="G185" s="23" t="str">
        <f t="shared" si="2"/>
        <v>Error de Precio</v>
      </c>
      <c r="H185" s="37"/>
    </row>
    <row r="186" spans="2:8" ht="42.5" customHeight="1" x14ac:dyDescent="0.35">
      <c r="B186" s="16">
        <v>154</v>
      </c>
      <c r="C186" s="31" t="s">
        <v>158</v>
      </c>
      <c r="D186" s="11">
        <v>5</v>
      </c>
      <c r="E186" s="18">
        <v>1105.6500000000001</v>
      </c>
      <c r="F186" s="33"/>
      <c r="G186" s="23" t="str">
        <f t="shared" si="2"/>
        <v>Error de Precio</v>
      </c>
      <c r="H186" s="37"/>
    </row>
    <row r="187" spans="2:8" ht="48.5" customHeight="1" x14ac:dyDescent="0.35">
      <c r="B187" s="16">
        <v>155</v>
      </c>
      <c r="C187" s="31" t="s">
        <v>159</v>
      </c>
      <c r="D187" s="11">
        <v>5</v>
      </c>
      <c r="E187" s="18">
        <v>1632.75</v>
      </c>
      <c r="F187" s="33"/>
      <c r="G187" s="23" t="str">
        <f t="shared" si="2"/>
        <v>Error de Precio</v>
      </c>
      <c r="H187" s="37"/>
    </row>
    <row r="188" spans="2:8" ht="51" customHeight="1" x14ac:dyDescent="0.35">
      <c r="B188" s="16">
        <v>156</v>
      </c>
      <c r="C188" s="31" t="s">
        <v>145</v>
      </c>
      <c r="D188" s="11">
        <v>5</v>
      </c>
      <c r="E188" s="18">
        <v>1260</v>
      </c>
      <c r="F188" s="33"/>
      <c r="G188" s="23" t="str">
        <f t="shared" si="2"/>
        <v>Error de Precio</v>
      </c>
      <c r="H188" s="37"/>
    </row>
    <row r="189" spans="2:8" ht="54" customHeight="1" x14ac:dyDescent="0.35">
      <c r="B189" s="16">
        <v>157</v>
      </c>
      <c r="C189" s="31" t="s">
        <v>146</v>
      </c>
      <c r="D189" s="11">
        <v>5</v>
      </c>
      <c r="E189" s="18">
        <v>1632.75</v>
      </c>
      <c r="F189" s="33"/>
      <c r="G189" s="23" t="str">
        <f t="shared" si="2"/>
        <v>Error de Precio</v>
      </c>
      <c r="H189" s="37"/>
    </row>
    <row r="190" spans="2:8" ht="48" customHeight="1" x14ac:dyDescent="0.35">
      <c r="B190" s="16">
        <v>158</v>
      </c>
      <c r="C190" s="31" t="s">
        <v>147</v>
      </c>
      <c r="D190" s="11">
        <v>5</v>
      </c>
      <c r="E190" s="18">
        <v>283.5</v>
      </c>
      <c r="F190" s="33"/>
      <c r="G190" s="23" t="str">
        <f t="shared" si="2"/>
        <v>Error de Precio</v>
      </c>
      <c r="H190" s="37"/>
    </row>
    <row r="191" spans="2:8" ht="48.5" customHeight="1" x14ac:dyDescent="0.35">
      <c r="B191" s="16">
        <v>159</v>
      </c>
      <c r="C191" s="31" t="s">
        <v>160</v>
      </c>
      <c r="D191" s="11">
        <v>5</v>
      </c>
      <c r="E191" s="18">
        <v>189</v>
      </c>
      <c r="F191" s="33"/>
      <c r="G191" s="23" t="str">
        <f t="shared" si="2"/>
        <v>Error de Precio</v>
      </c>
      <c r="H191" s="37"/>
    </row>
    <row r="192" spans="2:8" ht="49.5" customHeight="1" x14ac:dyDescent="0.35">
      <c r="B192" s="16">
        <v>160</v>
      </c>
      <c r="C192" s="31" t="s">
        <v>161</v>
      </c>
      <c r="D192" s="11">
        <v>5</v>
      </c>
      <c r="E192" s="18">
        <v>791.7</v>
      </c>
      <c r="F192" s="33"/>
      <c r="G192" s="23" t="str">
        <f t="shared" si="2"/>
        <v>Error de Precio</v>
      </c>
      <c r="H192" s="37"/>
    </row>
    <row r="193" spans="2:8" ht="47.5" customHeight="1" x14ac:dyDescent="0.35">
      <c r="B193" s="16">
        <v>161</v>
      </c>
      <c r="C193" s="31" t="s">
        <v>151</v>
      </c>
      <c r="D193" s="11">
        <v>5</v>
      </c>
      <c r="E193" s="18">
        <v>496.65</v>
      </c>
      <c r="F193" s="33"/>
      <c r="G193" s="23" t="str">
        <f t="shared" si="2"/>
        <v>Error de Precio</v>
      </c>
      <c r="H193" s="37"/>
    </row>
    <row r="194" spans="2:8" ht="42.5" customHeight="1" x14ac:dyDescent="0.35">
      <c r="B194" s="65" t="s">
        <v>162</v>
      </c>
      <c r="C194" s="66"/>
      <c r="D194" s="66"/>
      <c r="E194" s="66"/>
      <c r="F194" s="66"/>
      <c r="G194" s="66"/>
      <c r="H194" s="66"/>
    </row>
    <row r="195" spans="2:8" ht="51.5" customHeight="1" x14ac:dyDescent="0.35">
      <c r="B195" s="16">
        <v>162</v>
      </c>
      <c r="C195" s="31" t="s">
        <v>162</v>
      </c>
      <c r="D195" s="11">
        <v>6</v>
      </c>
      <c r="E195" s="18">
        <v>6692.7</v>
      </c>
      <c r="F195" s="33"/>
      <c r="G195" s="23" t="str">
        <f t="shared" si="2"/>
        <v>Error de Precio</v>
      </c>
      <c r="H195" s="37"/>
    </row>
    <row r="196" spans="2:8" ht="55" customHeight="1" x14ac:dyDescent="0.35">
      <c r="B196" s="16">
        <v>163</v>
      </c>
      <c r="C196" s="31" t="s">
        <v>163</v>
      </c>
      <c r="D196" s="11">
        <v>5</v>
      </c>
      <c r="E196" s="18">
        <v>124.95</v>
      </c>
      <c r="F196" s="33"/>
      <c r="G196" s="23" t="str">
        <f t="shared" si="2"/>
        <v>Error de Precio</v>
      </c>
      <c r="H196" s="37"/>
    </row>
    <row r="197" spans="2:8" ht="53" customHeight="1" x14ac:dyDescent="0.35">
      <c r="B197" s="16">
        <v>164</v>
      </c>
      <c r="C197" s="31" t="s">
        <v>164</v>
      </c>
      <c r="D197" s="11">
        <v>5</v>
      </c>
      <c r="E197" s="18">
        <v>157.5</v>
      </c>
      <c r="F197" s="33"/>
      <c r="G197" s="23" t="str">
        <f t="shared" si="2"/>
        <v>Error de Precio</v>
      </c>
      <c r="H197" s="37"/>
    </row>
    <row r="198" spans="2:8" ht="54.5" customHeight="1" x14ac:dyDescent="0.35">
      <c r="B198" s="16">
        <v>165</v>
      </c>
      <c r="C198" s="31" t="s">
        <v>108</v>
      </c>
      <c r="D198" s="11">
        <v>5</v>
      </c>
      <c r="E198" s="18">
        <v>819</v>
      </c>
      <c r="F198" s="33"/>
      <c r="G198" s="23" t="str">
        <f t="shared" si="2"/>
        <v>Error de Precio</v>
      </c>
      <c r="H198" s="37"/>
    </row>
    <row r="199" spans="2:8" ht="53" customHeight="1" x14ac:dyDescent="0.35">
      <c r="B199" s="16">
        <v>166</v>
      </c>
      <c r="C199" s="31" t="s">
        <v>165</v>
      </c>
      <c r="D199" s="11">
        <v>5</v>
      </c>
      <c r="E199" s="18">
        <v>1467.9</v>
      </c>
      <c r="F199" s="33"/>
      <c r="G199" s="23" t="str">
        <f t="shared" si="2"/>
        <v>Error de Precio</v>
      </c>
      <c r="H199" s="37"/>
    </row>
    <row r="200" spans="2:8" ht="57.5" customHeight="1" x14ac:dyDescent="0.35">
      <c r="B200" s="16">
        <v>167</v>
      </c>
      <c r="C200" s="31" t="s">
        <v>166</v>
      </c>
      <c r="D200" s="11">
        <v>5</v>
      </c>
      <c r="E200" s="18">
        <v>1297.8</v>
      </c>
      <c r="F200" s="33"/>
      <c r="G200" s="23" t="str">
        <f t="shared" si="2"/>
        <v>Error de Precio</v>
      </c>
      <c r="H200" s="37"/>
    </row>
    <row r="201" spans="2:8" ht="54" customHeight="1" x14ac:dyDescent="0.35">
      <c r="B201" s="16">
        <v>168</v>
      </c>
      <c r="C201" s="31" t="s">
        <v>167</v>
      </c>
      <c r="D201" s="11">
        <v>5</v>
      </c>
      <c r="E201" s="18">
        <v>634.20000000000005</v>
      </c>
      <c r="F201" s="33"/>
      <c r="G201" s="23" t="str">
        <f t="shared" si="2"/>
        <v>Error de Precio</v>
      </c>
      <c r="H201" s="37"/>
    </row>
    <row r="202" spans="2:8" ht="38" customHeight="1" x14ac:dyDescent="0.35">
      <c r="B202" s="65" t="s">
        <v>168</v>
      </c>
      <c r="C202" s="66"/>
      <c r="D202" s="66"/>
      <c r="E202" s="66"/>
      <c r="F202" s="66"/>
      <c r="G202" s="66"/>
      <c r="H202" s="66"/>
    </row>
    <row r="203" spans="2:8" ht="43" customHeight="1" x14ac:dyDescent="0.35">
      <c r="B203" s="16">
        <v>169</v>
      </c>
      <c r="C203" s="31" t="s">
        <v>169</v>
      </c>
      <c r="D203" s="11">
        <v>4</v>
      </c>
      <c r="E203" s="18">
        <v>3360</v>
      </c>
      <c r="F203" s="33"/>
      <c r="G203" s="23" t="str">
        <f t="shared" si="2"/>
        <v>Error de Precio</v>
      </c>
      <c r="H203" s="37"/>
    </row>
    <row r="204" spans="2:8" ht="46" customHeight="1" x14ac:dyDescent="0.35">
      <c r="B204" s="16">
        <v>170</v>
      </c>
      <c r="C204" s="31" t="s">
        <v>132</v>
      </c>
      <c r="D204" s="11">
        <v>5</v>
      </c>
      <c r="E204" s="18">
        <v>78.75</v>
      </c>
      <c r="F204" s="33"/>
      <c r="G204" s="23" t="str">
        <f t="shared" si="2"/>
        <v>Error de Precio</v>
      </c>
      <c r="H204" s="37"/>
    </row>
    <row r="205" spans="2:8" ht="47.5" customHeight="1" x14ac:dyDescent="0.35">
      <c r="B205" s="16">
        <v>171</v>
      </c>
      <c r="C205" s="31" t="s">
        <v>170</v>
      </c>
      <c r="D205" s="11">
        <v>5</v>
      </c>
      <c r="E205" s="18">
        <v>120.75</v>
      </c>
      <c r="F205" s="33"/>
      <c r="G205" s="23" t="str">
        <f t="shared" si="2"/>
        <v>Error de Precio</v>
      </c>
      <c r="H205" s="37"/>
    </row>
    <row r="206" spans="2:8" ht="48.5" customHeight="1" x14ac:dyDescent="0.35">
      <c r="B206" s="16">
        <v>172</v>
      </c>
      <c r="C206" s="31" t="s">
        <v>157</v>
      </c>
      <c r="D206" s="11">
        <v>5</v>
      </c>
      <c r="E206" s="18">
        <v>509.25</v>
      </c>
      <c r="F206" s="33"/>
      <c r="G206" s="23" t="str">
        <f t="shared" si="2"/>
        <v>Error de Precio</v>
      </c>
      <c r="H206" s="37"/>
    </row>
    <row r="207" spans="2:8" ht="38" customHeight="1" x14ac:dyDescent="0.35">
      <c r="B207" s="65" t="s">
        <v>171</v>
      </c>
      <c r="C207" s="66"/>
      <c r="D207" s="66"/>
      <c r="E207" s="66"/>
      <c r="F207" s="66"/>
      <c r="G207" s="66"/>
      <c r="H207" s="66"/>
    </row>
    <row r="208" spans="2:8" ht="43.5" customHeight="1" x14ac:dyDescent="0.35">
      <c r="B208" s="16">
        <v>173</v>
      </c>
      <c r="C208" s="31" t="s">
        <v>171</v>
      </c>
      <c r="D208" s="11">
        <v>5</v>
      </c>
      <c r="E208" s="18">
        <v>2509.5</v>
      </c>
      <c r="F208" s="33"/>
      <c r="G208" s="23" t="str">
        <f t="shared" si="2"/>
        <v>Error de Precio</v>
      </c>
      <c r="H208" s="37"/>
    </row>
    <row r="209" spans="2:8" ht="46" customHeight="1" x14ac:dyDescent="0.35">
      <c r="B209" s="16">
        <v>174</v>
      </c>
      <c r="C209" s="31" t="s">
        <v>136</v>
      </c>
      <c r="D209" s="11">
        <v>5</v>
      </c>
      <c r="E209" s="18">
        <v>94.5</v>
      </c>
      <c r="F209" s="33"/>
      <c r="G209" s="23" t="str">
        <f t="shared" si="2"/>
        <v>Error de Precio</v>
      </c>
      <c r="H209" s="37"/>
    </row>
    <row r="210" spans="2:8" ht="49.5" customHeight="1" x14ac:dyDescent="0.35">
      <c r="B210" s="16">
        <v>175</v>
      </c>
      <c r="C210" s="31" t="s">
        <v>172</v>
      </c>
      <c r="D210" s="11">
        <v>5</v>
      </c>
      <c r="E210" s="18">
        <v>892.5</v>
      </c>
      <c r="F210" s="33"/>
      <c r="G210" s="23" t="str">
        <f t="shared" si="2"/>
        <v>Error de Precio</v>
      </c>
      <c r="H210" s="37"/>
    </row>
    <row r="211" spans="2:8" ht="44.5" customHeight="1" x14ac:dyDescent="0.35">
      <c r="B211" s="16">
        <v>176</v>
      </c>
      <c r="C211" s="31" t="s">
        <v>173</v>
      </c>
      <c r="D211" s="11">
        <v>5</v>
      </c>
      <c r="E211" s="18">
        <v>261.45</v>
      </c>
      <c r="F211" s="33"/>
      <c r="G211" s="23" t="str">
        <f t="shared" si="2"/>
        <v>Error de Precio</v>
      </c>
      <c r="H211" s="37"/>
    </row>
    <row r="212" spans="2:8" ht="40" customHeight="1" x14ac:dyDescent="0.35">
      <c r="B212" s="65" t="s">
        <v>174</v>
      </c>
      <c r="C212" s="66"/>
      <c r="D212" s="66"/>
      <c r="E212" s="66"/>
      <c r="F212" s="66"/>
      <c r="G212" s="66"/>
      <c r="H212" s="66"/>
    </row>
    <row r="213" spans="2:8" ht="47.5" customHeight="1" x14ac:dyDescent="0.35">
      <c r="B213" s="16">
        <v>177</v>
      </c>
      <c r="C213" s="31" t="s">
        <v>175</v>
      </c>
      <c r="D213" s="11">
        <v>6</v>
      </c>
      <c r="E213" s="18">
        <v>1854.31</v>
      </c>
      <c r="F213" s="33"/>
      <c r="G213" s="23" t="str">
        <f t="shared" si="2"/>
        <v>Error de Precio</v>
      </c>
      <c r="H213" s="37"/>
    </row>
    <row r="214" spans="2:8" ht="38.5" customHeight="1" x14ac:dyDescent="0.35">
      <c r="B214" s="16">
        <v>178</v>
      </c>
      <c r="C214" s="31" t="s">
        <v>176</v>
      </c>
      <c r="D214" s="11">
        <v>6</v>
      </c>
      <c r="E214" s="18">
        <v>1854.31</v>
      </c>
      <c r="F214" s="33"/>
      <c r="G214" s="23" t="str">
        <f t="shared" si="2"/>
        <v>Error de Precio</v>
      </c>
      <c r="H214" s="37"/>
    </row>
    <row r="215" spans="2:8" ht="41.5" customHeight="1" x14ac:dyDescent="0.35">
      <c r="B215" s="16">
        <v>179</v>
      </c>
      <c r="C215" s="31" t="s">
        <v>132</v>
      </c>
      <c r="D215" s="11">
        <v>5</v>
      </c>
      <c r="E215" s="18">
        <v>74.900000000000006</v>
      </c>
      <c r="F215" s="33"/>
      <c r="G215" s="23" t="str">
        <f t="shared" si="2"/>
        <v>Error de Precio</v>
      </c>
      <c r="H215" s="37"/>
    </row>
    <row r="216" spans="2:8" ht="41" customHeight="1" x14ac:dyDescent="0.35">
      <c r="B216" s="16">
        <v>180</v>
      </c>
      <c r="C216" s="31" t="s">
        <v>177</v>
      </c>
      <c r="D216" s="11">
        <v>5</v>
      </c>
      <c r="E216" s="18">
        <v>107</v>
      </c>
      <c r="F216" s="33"/>
      <c r="G216" s="23" t="str">
        <f t="shared" si="2"/>
        <v>Error de Precio</v>
      </c>
      <c r="H216" s="37"/>
    </row>
    <row r="217" spans="2:8" ht="43" customHeight="1" x14ac:dyDescent="0.35">
      <c r="B217" s="16">
        <v>181</v>
      </c>
      <c r="C217" s="31" t="s">
        <v>178</v>
      </c>
      <c r="D217" s="11">
        <v>5</v>
      </c>
      <c r="E217" s="18">
        <v>643.07000000000005</v>
      </c>
      <c r="F217" s="33"/>
      <c r="G217" s="23" t="str">
        <f t="shared" si="2"/>
        <v>Error de Precio</v>
      </c>
      <c r="H217" s="37"/>
    </row>
    <row r="218" spans="2:8" ht="41.5" customHeight="1" x14ac:dyDescent="0.35">
      <c r="B218" s="16">
        <v>182</v>
      </c>
      <c r="C218" s="31" t="s">
        <v>179</v>
      </c>
      <c r="D218" s="11">
        <v>5</v>
      </c>
      <c r="E218" s="18">
        <v>506.11</v>
      </c>
      <c r="F218" s="33"/>
      <c r="G218" s="23" t="str">
        <f t="shared" si="2"/>
        <v>Error de Precio</v>
      </c>
      <c r="H218" s="37"/>
    </row>
    <row r="219" spans="2:8" ht="42.5" customHeight="1" x14ac:dyDescent="0.35">
      <c r="B219" s="65" t="s">
        <v>272</v>
      </c>
      <c r="C219" s="66"/>
      <c r="D219" s="66"/>
      <c r="E219" s="66"/>
      <c r="F219" s="66"/>
      <c r="G219" s="66"/>
      <c r="H219" s="66"/>
    </row>
    <row r="220" spans="2:8" ht="45.5" customHeight="1" x14ac:dyDescent="0.35">
      <c r="B220" s="16">
        <v>183</v>
      </c>
      <c r="C220" s="31" t="s">
        <v>180</v>
      </c>
      <c r="D220" s="11">
        <v>6</v>
      </c>
      <c r="E220" s="18">
        <v>3940</v>
      </c>
      <c r="F220" s="33"/>
      <c r="G220" s="23" t="str">
        <f t="shared" si="2"/>
        <v>Error de Precio</v>
      </c>
      <c r="H220" s="37"/>
    </row>
    <row r="221" spans="2:8" ht="45.5" customHeight="1" x14ac:dyDescent="0.35">
      <c r="B221" s="16">
        <v>184</v>
      </c>
      <c r="C221" s="31" t="s">
        <v>181</v>
      </c>
      <c r="D221" s="11">
        <v>5</v>
      </c>
      <c r="E221" s="18">
        <v>900</v>
      </c>
      <c r="F221" s="33"/>
      <c r="G221" s="23" t="str">
        <f t="shared" si="2"/>
        <v>Error de Precio</v>
      </c>
      <c r="H221" s="37"/>
    </row>
    <row r="222" spans="2:8" ht="49" customHeight="1" x14ac:dyDescent="0.35">
      <c r="B222" s="16">
        <v>185</v>
      </c>
      <c r="C222" s="31" t="s">
        <v>182</v>
      </c>
      <c r="D222" s="11">
        <v>5</v>
      </c>
      <c r="E222" s="18">
        <v>1000</v>
      </c>
      <c r="F222" s="33"/>
      <c r="G222" s="23" t="str">
        <f t="shared" si="2"/>
        <v>Error de Precio</v>
      </c>
      <c r="H222" s="37"/>
    </row>
    <row r="223" spans="2:8" ht="46.5" customHeight="1" x14ac:dyDescent="0.35">
      <c r="B223" s="16">
        <v>186</v>
      </c>
      <c r="C223" s="31" t="s">
        <v>183</v>
      </c>
      <c r="D223" s="11">
        <v>5</v>
      </c>
      <c r="E223" s="18">
        <v>200</v>
      </c>
      <c r="F223" s="33"/>
      <c r="G223" s="23" t="str">
        <f t="shared" si="2"/>
        <v>Error de Precio</v>
      </c>
      <c r="H223" s="37"/>
    </row>
    <row r="224" spans="2:8" ht="44.5" customHeight="1" x14ac:dyDescent="0.35">
      <c r="B224" s="16">
        <v>187</v>
      </c>
      <c r="C224" s="31" t="s">
        <v>184</v>
      </c>
      <c r="D224" s="11">
        <v>5</v>
      </c>
      <c r="E224" s="18">
        <v>400</v>
      </c>
      <c r="F224" s="33"/>
      <c r="G224" s="23" t="str">
        <f t="shared" si="2"/>
        <v>Error de Precio</v>
      </c>
      <c r="H224" s="37"/>
    </row>
    <row r="225" spans="2:8" ht="43" customHeight="1" x14ac:dyDescent="0.35">
      <c r="B225" s="16">
        <v>188</v>
      </c>
      <c r="C225" s="31" t="s">
        <v>185</v>
      </c>
      <c r="D225" s="11">
        <v>5</v>
      </c>
      <c r="E225" s="18">
        <v>300</v>
      </c>
      <c r="F225" s="33"/>
      <c r="G225" s="23" t="str">
        <f t="shared" si="2"/>
        <v>Error de Precio</v>
      </c>
      <c r="H225" s="37"/>
    </row>
    <row r="226" spans="2:8" ht="38.5" customHeight="1" x14ac:dyDescent="0.35">
      <c r="B226" s="16">
        <v>189</v>
      </c>
      <c r="C226" s="31" t="s">
        <v>186</v>
      </c>
      <c r="D226" s="11">
        <v>5</v>
      </c>
      <c r="E226" s="18">
        <v>800</v>
      </c>
      <c r="F226" s="33"/>
      <c r="G226" s="23" t="str">
        <f t="shared" si="2"/>
        <v>Error de Precio</v>
      </c>
      <c r="H226" s="37"/>
    </row>
    <row r="227" spans="2:8" ht="40.5" customHeight="1" x14ac:dyDescent="0.35">
      <c r="B227" s="65" t="s">
        <v>187</v>
      </c>
      <c r="C227" s="66"/>
      <c r="D227" s="66"/>
      <c r="E227" s="66"/>
      <c r="F227" s="66"/>
      <c r="G227" s="66"/>
      <c r="H227" s="66"/>
    </row>
    <row r="228" spans="2:8" ht="45.5" customHeight="1" x14ac:dyDescent="0.35">
      <c r="B228" s="16">
        <v>190</v>
      </c>
      <c r="C228" s="31" t="s">
        <v>188</v>
      </c>
      <c r="D228" s="11">
        <v>3</v>
      </c>
      <c r="E228" s="18">
        <v>31000</v>
      </c>
      <c r="F228" s="33"/>
      <c r="G228" s="23" t="str">
        <f t="shared" si="2"/>
        <v>Error de Precio</v>
      </c>
      <c r="H228" s="37"/>
    </row>
    <row r="229" spans="2:8" ht="42" customHeight="1" x14ac:dyDescent="0.35">
      <c r="B229" s="16">
        <v>191</v>
      </c>
      <c r="C229" s="31" t="s">
        <v>183</v>
      </c>
      <c r="D229" s="11">
        <v>5</v>
      </c>
      <c r="E229" s="18">
        <v>200</v>
      </c>
      <c r="F229" s="33"/>
      <c r="G229" s="23" t="str">
        <f t="shared" si="2"/>
        <v>Error de Precio</v>
      </c>
      <c r="H229" s="37"/>
    </row>
    <row r="230" spans="2:8" ht="44" customHeight="1" x14ac:dyDescent="0.35">
      <c r="B230" s="16">
        <v>192</v>
      </c>
      <c r="C230" s="31" t="s">
        <v>189</v>
      </c>
      <c r="D230" s="11">
        <v>3</v>
      </c>
      <c r="E230" s="18">
        <v>675</v>
      </c>
      <c r="F230" s="33"/>
      <c r="G230" s="23" t="str">
        <f t="shared" si="2"/>
        <v>Error de Precio</v>
      </c>
      <c r="H230" s="37"/>
    </row>
    <row r="231" spans="2:8" ht="46.5" customHeight="1" x14ac:dyDescent="0.35">
      <c r="B231" s="16">
        <v>193</v>
      </c>
      <c r="C231" s="31" t="s">
        <v>190</v>
      </c>
      <c r="D231" s="11">
        <v>5</v>
      </c>
      <c r="E231" s="18">
        <v>150</v>
      </c>
      <c r="F231" s="33"/>
      <c r="G231" s="23" t="str">
        <f t="shared" si="2"/>
        <v>Error de Precio</v>
      </c>
      <c r="H231" s="37"/>
    </row>
    <row r="232" spans="2:8" ht="45" customHeight="1" x14ac:dyDescent="0.35">
      <c r="B232" s="16">
        <v>194</v>
      </c>
      <c r="C232" s="31" t="s">
        <v>191</v>
      </c>
      <c r="D232" s="11">
        <v>3</v>
      </c>
      <c r="E232" s="18">
        <v>450</v>
      </c>
      <c r="F232" s="33"/>
      <c r="G232" s="23" t="str">
        <f t="shared" si="2"/>
        <v>Error de Precio</v>
      </c>
      <c r="H232" s="37"/>
    </row>
    <row r="233" spans="2:8" ht="44" customHeight="1" x14ac:dyDescent="0.35">
      <c r="B233" s="16">
        <v>195</v>
      </c>
      <c r="C233" s="31" t="s">
        <v>192</v>
      </c>
      <c r="D233" s="11">
        <v>3</v>
      </c>
      <c r="E233" s="18">
        <v>320</v>
      </c>
      <c r="F233" s="33"/>
      <c r="G233" s="23" t="str">
        <f t="shared" si="2"/>
        <v>Error de Precio</v>
      </c>
      <c r="H233" s="37"/>
    </row>
    <row r="234" spans="2:8" ht="45" customHeight="1" x14ac:dyDescent="0.35">
      <c r="B234" s="16">
        <v>196</v>
      </c>
      <c r="C234" s="31" t="s">
        <v>193</v>
      </c>
      <c r="D234" s="11">
        <v>3</v>
      </c>
      <c r="E234" s="18">
        <v>320</v>
      </c>
      <c r="F234" s="33"/>
      <c r="G234" s="23" t="str">
        <f t="shared" si="2"/>
        <v>Error de Precio</v>
      </c>
      <c r="H234" s="37"/>
    </row>
    <row r="235" spans="2:8" ht="43" customHeight="1" x14ac:dyDescent="0.35">
      <c r="B235" s="16">
        <v>197</v>
      </c>
      <c r="C235" s="31" t="s">
        <v>194</v>
      </c>
      <c r="D235" s="11">
        <v>3</v>
      </c>
      <c r="E235" s="18">
        <v>320</v>
      </c>
      <c r="F235" s="33"/>
      <c r="G235" s="23" t="str">
        <f t="shared" si="2"/>
        <v>Error de Precio</v>
      </c>
      <c r="H235" s="37"/>
    </row>
    <row r="236" spans="2:8" ht="42.5" customHeight="1" x14ac:dyDescent="0.35">
      <c r="B236" s="65" t="s">
        <v>195</v>
      </c>
      <c r="C236" s="66"/>
      <c r="D236" s="66"/>
      <c r="E236" s="66"/>
      <c r="F236" s="66"/>
      <c r="G236" s="66"/>
      <c r="H236" s="66"/>
    </row>
    <row r="237" spans="2:8" ht="43" customHeight="1" x14ac:dyDescent="0.35">
      <c r="B237" s="16">
        <v>198</v>
      </c>
      <c r="C237" s="31" t="s">
        <v>196</v>
      </c>
      <c r="D237" s="11">
        <v>8</v>
      </c>
      <c r="E237" s="18">
        <v>77.040000000000006</v>
      </c>
      <c r="F237" s="33"/>
      <c r="G237" s="23" t="str">
        <f t="shared" si="2"/>
        <v>Error de Precio</v>
      </c>
      <c r="H237" s="37"/>
    </row>
    <row r="238" spans="2:8" ht="45" customHeight="1" x14ac:dyDescent="0.35">
      <c r="B238" s="16">
        <v>199</v>
      </c>
      <c r="C238" s="31" t="s">
        <v>197</v>
      </c>
      <c r="D238" s="11">
        <v>3</v>
      </c>
      <c r="E238" s="18">
        <v>111.28</v>
      </c>
      <c r="F238" s="33"/>
      <c r="G238" s="23" t="str">
        <f t="shared" si="2"/>
        <v>Error de Precio</v>
      </c>
      <c r="H238" s="37"/>
    </row>
    <row r="239" spans="2:8" ht="38.5" customHeight="1" x14ac:dyDescent="0.35">
      <c r="B239" s="65" t="s">
        <v>198</v>
      </c>
      <c r="C239" s="66"/>
      <c r="D239" s="66"/>
      <c r="E239" s="66"/>
      <c r="F239" s="66"/>
      <c r="G239" s="66"/>
      <c r="H239" s="66"/>
    </row>
    <row r="240" spans="2:8" ht="38.5" customHeight="1" x14ac:dyDescent="0.35">
      <c r="B240" s="16">
        <v>200</v>
      </c>
      <c r="C240" s="31" t="s">
        <v>198</v>
      </c>
      <c r="D240" s="11">
        <v>6</v>
      </c>
      <c r="E240" s="18">
        <v>720.3</v>
      </c>
      <c r="F240" s="33"/>
      <c r="G240" s="23" t="str">
        <f t="shared" si="2"/>
        <v>Error de Precio</v>
      </c>
      <c r="H240" s="37"/>
    </row>
    <row r="241" spans="2:8" ht="41.5" customHeight="1" x14ac:dyDescent="0.35">
      <c r="B241" s="16">
        <v>201</v>
      </c>
      <c r="C241" s="31" t="s">
        <v>199</v>
      </c>
      <c r="D241" s="11">
        <v>3</v>
      </c>
      <c r="E241" s="18">
        <v>79.8</v>
      </c>
      <c r="F241" s="33"/>
      <c r="G241" s="23" t="str">
        <f t="shared" si="2"/>
        <v>Error de Precio</v>
      </c>
      <c r="H241" s="37"/>
    </row>
    <row r="242" spans="2:8" ht="44.5" customHeight="1" x14ac:dyDescent="0.35">
      <c r="B242" s="16">
        <v>202</v>
      </c>
      <c r="C242" s="31" t="s">
        <v>200</v>
      </c>
      <c r="D242" s="11">
        <v>3</v>
      </c>
      <c r="E242" s="18">
        <v>79.8</v>
      </c>
      <c r="F242" s="33"/>
      <c r="G242" s="23" t="str">
        <f t="shared" si="2"/>
        <v>Error de Precio</v>
      </c>
      <c r="H242" s="37"/>
    </row>
    <row r="243" spans="2:8" ht="40.5" customHeight="1" x14ac:dyDescent="0.35">
      <c r="B243" s="16">
        <v>203</v>
      </c>
      <c r="C243" s="31" t="s">
        <v>201</v>
      </c>
      <c r="D243" s="11">
        <v>3</v>
      </c>
      <c r="E243" s="18">
        <v>68.25</v>
      </c>
      <c r="F243" s="33"/>
      <c r="G243" s="23" t="str">
        <f t="shared" si="2"/>
        <v>Error de Precio</v>
      </c>
      <c r="H243" s="37"/>
    </row>
    <row r="244" spans="2:8" ht="35" customHeight="1" x14ac:dyDescent="0.35">
      <c r="B244" s="16">
        <v>204</v>
      </c>
      <c r="C244" s="31" t="s">
        <v>202</v>
      </c>
      <c r="D244" s="11">
        <v>3</v>
      </c>
      <c r="E244" s="18">
        <v>68.25</v>
      </c>
      <c r="F244" s="33"/>
      <c r="G244" s="23" t="str">
        <f t="shared" si="2"/>
        <v>Error de Precio</v>
      </c>
      <c r="H244" s="37"/>
    </row>
    <row r="245" spans="2:8" ht="38" customHeight="1" x14ac:dyDescent="0.35">
      <c r="B245" s="65" t="s">
        <v>208</v>
      </c>
      <c r="C245" s="66"/>
      <c r="D245" s="66"/>
      <c r="E245" s="66"/>
      <c r="F245" s="66"/>
      <c r="G245" s="66"/>
      <c r="H245" s="66"/>
    </row>
    <row r="246" spans="2:8" ht="49" customHeight="1" x14ac:dyDescent="0.35">
      <c r="B246" s="16">
        <v>205</v>
      </c>
      <c r="C246" s="31" t="s">
        <v>203</v>
      </c>
      <c r="D246" s="11">
        <v>3</v>
      </c>
      <c r="E246" s="18">
        <v>720.3</v>
      </c>
      <c r="F246" s="33"/>
      <c r="G246" s="23" t="str">
        <f t="shared" si="2"/>
        <v>Error de Precio</v>
      </c>
      <c r="H246" s="37"/>
    </row>
    <row r="247" spans="2:8" ht="44.5" customHeight="1" x14ac:dyDescent="0.35">
      <c r="B247" s="16">
        <v>206</v>
      </c>
      <c r="C247" s="31" t="s">
        <v>204</v>
      </c>
      <c r="D247" s="11">
        <v>1</v>
      </c>
      <c r="E247" s="18">
        <v>720.3</v>
      </c>
      <c r="F247" s="33"/>
      <c r="G247" s="23" t="str">
        <f t="shared" si="2"/>
        <v>Error de Precio</v>
      </c>
      <c r="H247" s="37"/>
    </row>
    <row r="248" spans="2:8" ht="43" customHeight="1" x14ac:dyDescent="0.35">
      <c r="B248" s="16">
        <v>207</v>
      </c>
      <c r="C248" s="31" t="s">
        <v>205</v>
      </c>
      <c r="D248" s="11">
        <v>1</v>
      </c>
      <c r="E248" s="18">
        <v>79.8</v>
      </c>
      <c r="F248" s="33"/>
      <c r="G248" s="23" t="str">
        <f t="shared" si="2"/>
        <v>Error de Precio</v>
      </c>
      <c r="H248" s="37"/>
    </row>
    <row r="249" spans="2:8" ht="43.5" customHeight="1" x14ac:dyDescent="0.35">
      <c r="B249" s="16">
        <v>208</v>
      </c>
      <c r="C249" s="31" t="s">
        <v>206</v>
      </c>
      <c r="D249" s="11">
        <v>1</v>
      </c>
      <c r="E249" s="18">
        <v>79.8</v>
      </c>
      <c r="F249" s="33"/>
      <c r="G249" s="23" t="str">
        <f t="shared" si="2"/>
        <v>Error de Precio</v>
      </c>
      <c r="H249" s="37"/>
    </row>
    <row r="250" spans="2:8" ht="50.5" customHeight="1" x14ac:dyDescent="0.35">
      <c r="B250" s="16">
        <v>209</v>
      </c>
      <c r="C250" s="31" t="s">
        <v>201</v>
      </c>
      <c r="D250" s="11">
        <v>1</v>
      </c>
      <c r="E250" s="18">
        <v>68.25</v>
      </c>
      <c r="F250" s="33"/>
      <c r="G250" s="23" t="str">
        <f t="shared" si="2"/>
        <v>Error de Precio</v>
      </c>
      <c r="H250" s="37"/>
    </row>
    <row r="251" spans="2:8" ht="45.5" customHeight="1" x14ac:dyDescent="0.35">
      <c r="B251" s="16">
        <v>210</v>
      </c>
      <c r="C251" s="31" t="s">
        <v>202</v>
      </c>
      <c r="D251" s="11">
        <v>1</v>
      </c>
      <c r="E251" s="18">
        <v>68.25</v>
      </c>
      <c r="F251" s="33"/>
      <c r="G251" s="23" t="str">
        <f t="shared" si="2"/>
        <v>Error de Precio</v>
      </c>
      <c r="H251" s="37"/>
    </row>
    <row r="252" spans="2:8" ht="44" customHeight="1" x14ac:dyDescent="0.35">
      <c r="B252" s="16">
        <v>211</v>
      </c>
      <c r="C252" s="31" t="s">
        <v>207</v>
      </c>
      <c r="D252" s="11">
        <v>1</v>
      </c>
      <c r="E252" s="18">
        <v>111.3</v>
      </c>
      <c r="F252" s="33"/>
      <c r="G252" s="23" t="str">
        <f t="shared" si="2"/>
        <v>Error de Precio</v>
      </c>
      <c r="H252" s="37"/>
    </row>
    <row r="253" spans="2:8" ht="37" customHeight="1" x14ac:dyDescent="0.35">
      <c r="B253" s="65" t="s">
        <v>209</v>
      </c>
      <c r="C253" s="66"/>
      <c r="D253" s="66"/>
      <c r="E253" s="66"/>
      <c r="F253" s="66"/>
      <c r="G253" s="66"/>
      <c r="H253" s="66"/>
    </row>
    <row r="254" spans="2:8" ht="45.5" customHeight="1" x14ac:dyDescent="0.35">
      <c r="B254" s="16">
        <v>212</v>
      </c>
      <c r="C254" s="31" t="s">
        <v>210</v>
      </c>
      <c r="D254" s="11">
        <v>1</v>
      </c>
      <c r="E254" s="18">
        <v>735</v>
      </c>
      <c r="F254" s="33"/>
      <c r="G254" s="23" t="str">
        <f t="shared" si="2"/>
        <v>Error de Precio</v>
      </c>
      <c r="H254" s="37"/>
    </row>
    <row r="255" spans="2:8" ht="47" customHeight="1" x14ac:dyDescent="0.35">
      <c r="B255" s="16">
        <v>213</v>
      </c>
      <c r="C255" s="31" t="s">
        <v>211</v>
      </c>
      <c r="D255" s="11">
        <v>1</v>
      </c>
      <c r="E255" s="18">
        <v>719.25</v>
      </c>
      <c r="F255" s="33"/>
      <c r="G255" s="23" t="str">
        <f t="shared" si="2"/>
        <v>Error de Precio</v>
      </c>
      <c r="H255" s="37"/>
    </row>
    <row r="256" spans="2:8" ht="40.5" customHeight="1" x14ac:dyDescent="0.35">
      <c r="B256" s="65" t="s">
        <v>212</v>
      </c>
      <c r="C256" s="66"/>
      <c r="D256" s="66"/>
      <c r="E256" s="66"/>
      <c r="F256" s="66"/>
      <c r="G256" s="66"/>
      <c r="H256" s="66"/>
    </row>
    <row r="257" spans="2:8" ht="50" customHeight="1" x14ac:dyDescent="0.35">
      <c r="B257" s="16">
        <v>214</v>
      </c>
      <c r="C257" s="31" t="s">
        <v>213</v>
      </c>
      <c r="D257" s="11">
        <v>1</v>
      </c>
      <c r="E257" s="18">
        <v>647.85</v>
      </c>
      <c r="F257" s="33"/>
      <c r="G257" s="23" t="str">
        <f t="shared" si="2"/>
        <v>Error de Precio</v>
      </c>
      <c r="H257" s="37"/>
    </row>
    <row r="258" spans="2:8" ht="44.5" customHeight="1" x14ac:dyDescent="0.35">
      <c r="B258" s="16">
        <v>215</v>
      </c>
      <c r="C258" s="31" t="s">
        <v>214</v>
      </c>
      <c r="D258" s="11">
        <v>5</v>
      </c>
      <c r="E258" s="18">
        <v>647.85</v>
      </c>
      <c r="F258" s="33"/>
      <c r="G258" s="23" t="str">
        <f t="shared" si="2"/>
        <v>Error de Precio</v>
      </c>
      <c r="H258" s="37"/>
    </row>
    <row r="259" spans="2:8" ht="47" customHeight="1" x14ac:dyDescent="0.35">
      <c r="B259" s="16">
        <v>216</v>
      </c>
      <c r="C259" s="31" t="s">
        <v>215</v>
      </c>
      <c r="D259" s="11">
        <v>2</v>
      </c>
      <c r="E259" s="18">
        <v>68.25</v>
      </c>
      <c r="F259" s="33"/>
      <c r="G259" s="23" t="str">
        <f>IF(F259&lt;=0,"Error de Precio", IF(F259&gt;E259,"Error de Precio",(F259*D259)))</f>
        <v>Error de Precio</v>
      </c>
      <c r="H259" s="37"/>
    </row>
    <row r="260" spans="2:8" ht="50.5" customHeight="1" x14ac:dyDescent="0.35">
      <c r="B260" s="16">
        <v>217</v>
      </c>
      <c r="C260" s="31" t="s">
        <v>216</v>
      </c>
      <c r="D260" s="11">
        <v>1</v>
      </c>
      <c r="E260" s="18">
        <v>257.25</v>
      </c>
      <c r="F260" s="33"/>
      <c r="G260" s="23" t="str">
        <f t="shared" si="2"/>
        <v>Error de Precio</v>
      </c>
      <c r="H260" s="37"/>
    </row>
    <row r="261" spans="2:8" ht="52.5" customHeight="1" x14ac:dyDescent="0.35">
      <c r="B261" s="16">
        <v>218</v>
      </c>
      <c r="C261" s="31" t="s">
        <v>217</v>
      </c>
      <c r="D261" s="11">
        <v>1</v>
      </c>
      <c r="E261" s="18">
        <v>361.2</v>
      </c>
      <c r="F261" s="33"/>
      <c r="G261" s="23" t="str">
        <f t="shared" si="2"/>
        <v>Error de Precio</v>
      </c>
      <c r="H261" s="37"/>
    </row>
    <row r="262" spans="2:8" ht="38" customHeight="1" x14ac:dyDescent="0.35">
      <c r="B262" s="65" t="s">
        <v>218</v>
      </c>
      <c r="C262" s="66"/>
      <c r="D262" s="66"/>
      <c r="E262" s="66"/>
      <c r="F262" s="66"/>
      <c r="G262" s="66"/>
      <c r="H262" s="66"/>
    </row>
    <row r="263" spans="2:8" ht="51.5" customHeight="1" x14ac:dyDescent="0.35">
      <c r="B263" s="16">
        <v>219</v>
      </c>
      <c r="C263" s="31" t="s">
        <v>218</v>
      </c>
      <c r="D263" s="11">
        <v>2</v>
      </c>
      <c r="E263" s="18">
        <v>746.75</v>
      </c>
      <c r="F263" s="33"/>
      <c r="G263" s="23" t="str">
        <f t="shared" si="2"/>
        <v>Error de Precio</v>
      </c>
      <c r="H263" s="37"/>
    </row>
    <row r="264" spans="2:8" ht="40" customHeight="1" x14ac:dyDescent="0.35">
      <c r="B264" s="65" t="s">
        <v>219</v>
      </c>
      <c r="C264" s="66"/>
      <c r="D264" s="66"/>
      <c r="E264" s="66"/>
      <c r="F264" s="66"/>
      <c r="G264" s="66"/>
      <c r="H264" s="66"/>
    </row>
    <row r="265" spans="2:8" ht="57" customHeight="1" x14ac:dyDescent="0.35">
      <c r="B265" s="16">
        <v>220</v>
      </c>
      <c r="C265" s="31" t="s">
        <v>219</v>
      </c>
      <c r="D265" s="11">
        <v>3</v>
      </c>
      <c r="E265" s="18">
        <v>794.85</v>
      </c>
      <c r="F265" s="33"/>
      <c r="G265" s="23" t="str">
        <f t="shared" si="2"/>
        <v>Error de Precio</v>
      </c>
      <c r="H265" s="37"/>
    </row>
    <row r="266" spans="2:8" ht="46" customHeight="1" x14ac:dyDescent="0.35">
      <c r="B266" s="65" t="s">
        <v>220</v>
      </c>
      <c r="C266" s="66"/>
      <c r="D266" s="66"/>
      <c r="E266" s="66"/>
      <c r="F266" s="66"/>
      <c r="G266" s="66"/>
      <c r="H266" s="66"/>
    </row>
    <row r="267" spans="2:8" ht="54" customHeight="1" x14ac:dyDescent="0.35">
      <c r="B267" s="16">
        <v>221</v>
      </c>
      <c r="C267" s="31" t="s">
        <v>220</v>
      </c>
      <c r="D267" s="11">
        <v>2</v>
      </c>
      <c r="E267" s="18">
        <v>199.5</v>
      </c>
      <c r="F267" s="33"/>
      <c r="G267" s="23" t="str">
        <f t="shared" si="2"/>
        <v>Error de Precio</v>
      </c>
      <c r="H267" s="37"/>
    </row>
    <row r="268" spans="2:8" ht="53" customHeight="1" x14ac:dyDescent="0.35">
      <c r="B268" s="16">
        <v>222</v>
      </c>
      <c r="C268" s="31" t="s">
        <v>221</v>
      </c>
      <c r="D268" s="11">
        <v>2</v>
      </c>
      <c r="E268" s="18">
        <v>63</v>
      </c>
      <c r="F268" s="33"/>
      <c r="G268" s="23" t="str">
        <f t="shared" si="2"/>
        <v>Error de Precio</v>
      </c>
      <c r="H268" s="37"/>
    </row>
    <row r="269" spans="2:8" ht="38" customHeight="1" x14ac:dyDescent="0.35">
      <c r="B269" s="65" t="s">
        <v>222</v>
      </c>
      <c r="C269" s="66"/>
      <c r="D269" s="66"/>
      <c r="E269" s="66"/>
      <c r="F269" s="66"/>
      <c r="G269" s="66"/>
      <c r="H269" s="66"/>
    </row>
    <row r="270" spans="2:8" ht="51.5" customHeight="1" x14ac:dyDescent="0.35">
      <c r="B270" s="16">
        <v>223</v>
      </c>
      <c r="C270" s="31" t="s">
        <v>222</v>
      </c>
      <c r="D270" s="11">
        <v>2</v>
      </c>
      <c r="E270" s="18">
        <v>273</v>
      </c>
      <c r="F270" s="33"/>
      <c r="G270" s="23" t="str">
        <f t="shared" si="2"/>
        <v>Error de Precio</v>
      </c>
      <c r="H270" s="37"/>
    </row>
    <row r="271" spans="2:8" ht="47" customHeight="1" x14ac:dyDescent="0.35">
      <c r="B271" s="16">
        <v>224</v>
      </c>
      <c r="C271" s="31" t="s">
        <v>221</v>
      </c>
      <c r="D271" s="11">
        <v>2</v>
      </c>
      <c r="E271" s="18">
        <v>63</v>
      </c>
      <c r="F271" s="33"/>
      <c r="G271" s="23" t="str">
        <f t="shared" si="2"/>
        <v>Error de Precio</v>
      </c>
      <c r="H271" s="37"/>
    </row>
    <row r="272" spans="2:8" ht="40.5" customHeight="1" x14ac:dyDescent="0.35">
      <c r="B272" s="65" t="s">
        <v>223</v>
      </c>
      <c r="C272" s="66"/>
      <c r="D272" s="66"/>
      <c r="E272" s="66"/>
      <c r="F272" s="66"/>
      <c r="G272" s="66"/>
      <c r="H272" s="66"/>
    </row>
    <row r="273" spans="2:8" ht="49.5" customHeight="1" x14ac:dyDescent="0.35">
      <c r="B273" s="16">
        <v>225</v>
      </c>
      <c r="C273" s="31" t="s">
        <v>223</v>
      </c>
      <c r="D273" s="11">
        <v>2</v>
      </c>
      <c r="E273" s="18">
        <v>840</v>
      </c>
      <c r="F273" s="33"/>
      <c r="G273" s="23" t="str">
        <f t="shared" si="2"/>
        <v>Error de Precio</v>
      </c>
      <c r="H273" s="37"/>
    </row>
    <row r="274" spans="2:8" ht="44" customHeight="1" x14ac:dyDescent="0.35">
      <c r="B274" s="16">
        <v>226</v>
      </c>
      <c r="C274" s="31" t="s">
        <v>221</v>
      </c>
      <c r="D274" s="11">
        <v>2</v>
      </c>
      <c r="E274" s="18">
        <v>99.75</v>
      </c>
      <c r="F274" s="33"/>
      <c r="G274" s="23" t="str">
        <f t="shared" si="2"/>
        <v>Error de Precio</v>
      </c>
      <c r="H274" s="37"/>
    </row>
    <row r="275" spans="2:8" ht="39.5" customHeight="1" x14ac:dyDescent="0.35">
      <c r="B275" s="65" t="s">
        <v>224</v>
      </c>
      <c r="C275" s="66"/>
      <c r="D275" s="66"/>
      <c r="E275" s="66"/>
      <c r="F275" s="66"/>
      <c r="G275" s="66"/>
      <c r="H275" s="66"/>
    </row>
    <row r="276" spans="2:8" ht="44" customHeight="1" x14ac:dyDescent="0.35">
      <c r="B276" s="16">
        <v>227</v>
      </c>
      <c r="C276" s="31" t="s">
        <v>225</v>
      </c>
      <c r="D276" s="11">
        <v>2</v>
      </c>
      <c r="E276" s="18">
        <v>682.5</v>
      </c>
      <c r="F276" s="33"/>
      <c r="G276" s="23" t="str">
        <f t="shared" si="2"/>
        <v>Error de Precio</v>
      </c>
      <c r="H276" s="37"/>
    </row>
    <row r="277" spans="2:8" ht="46" customHeight="1" x14ac:dyDescent="0.35">
      <c r="B277" s="16">
        <v>228</v>
      </c>
      <c r="C277" s="31" t="s">
        <v>221</v>
      </c>
      <c r="D277" s="11">
        <v>2</v>
      </c>
      <c r="E277" s="18">
        <v>84</v>
      </c>
      <c r="F277" s="33"/>
      <c r="G277" s="23" t="str">
        <f t="shared" si="2"/>
        <v>Error de Precio</v>
      </c>
      <c r="H277" s="37"/>
    </row>
    <row r="278" spans="2:8" ht="49.5" customHeight="1" x14ac:dyDescent="0.35">
      <c r="B278" s="65" t="s">
        <v>226</v>
      </c>
      <c r="C278" s="66"/>
      <c r="D278" s="66"/>
      <c r="E278" s="66"/>
      <c r="F278" s="66"/>
      <c r="G278" s="66"/>
      <c r="H278" s="66"/>
    </row>
    <row r="279" spans="2:8" ht="46" customHeight="1" x14ac:dyDescent="0.35">
      <c r="B279" s="16">
        <v>229</v>
      </c>
      <c r="C279" s="31" t="s">
        <v>226</v>
      </c>
      <c r="D279" s="11">
        <v>1</v>
      </c>
      <c r="E279" s="18">
        <v>750.75</v>
      </c>
      <c r="F279" s="33"/>
      <c r="G279" s="23" t="str">
        <f t="shared" si="2"/>
        <v>Error de Precio</v>
      </c>
      <c r="H279" s="37"/>
    </row>
    <row r="280" spans="2:8" ht="46.5" customHeight="1" x14ac:dyDescent="0.35">
      <c r="B280" s="16">
        <v>230</v>
      </c>
      <c r="C280" s="31" t="s">
        <v>221</v>
      </c>
      <c r="D280" s="11">
        <v>1</v>
      </c>
      <c r="E280" s="18">
        <v>94.5</v>
      </c>
      <c r="F280" s="33"/>
      <c r="G280" s="23" t="str">
        <f t="shared" si="2"/>
        <v>Error de Precio</v>
      </c>
      <c r="H280" s="37"/>
    </row>
    <row r="281" spans="2:8" ht="46.5" customHeight="1" x14ac:dyDescent="0.35">
      <c r="B281" s="65" t="s">
        <v>227</v>
      </c>
      <c r="C281" s="66"/>
      <c r="D281" s="66"/>
      <c r="E281" s="66"/>
      <c r="F281" s="66"/>
      <c r="G281" s="66"/>
      <c r="H281" s="66"/>
    </row>
    <row r="282" spans="2:8" ht="42.5" customHeight="1" x14ac:dyDescent="0.35">
      <c r="B282" s="16">
        <v>231</v>
      </c>
      <c r="C282" s="31" t="s">
        <v>227</v>
      </c>
      <c r="D282" s="11">
        <v>1</v>
      </c>
      <c r="E282" s="18">
        <v>603.75</v>
      </c>
      <c r="F282" s="33"/>
      <c r="G282" s="23" t="str">
        <f t="shared" si="2"/>
        <v>Error de Precio</v>
      </c>
      <c r="H282" s="37"/>
    </row>
    <row r="283" spans="2:8" ht="49" customHeight="1" x14ac:dyDescent="0.35">
      <c r="B283" s="65" t="s">
        <v>228</v>
      </c>
      <c r="C283" s="66"/>
      <c r="D283" s="66"/>
      <c r="E283" s="66"/>
      <c r="F283" s="66"/>
      <c r="G283" s="66"/>
      <c r="H283" s="66"/>
    </row>
    <row r="284" spans="2:8" ht="45" customHeight="1" x14ac:dyDescent="0.35">
      <c r="B284" s="16">
        <v>232</v>
      </c>
      <c r="C284" s="31" t="s">
        <v>229</v>
      </c>
      <c r="D284" s="11">
        <v>17</v>
      </c>
      <c r="E284" s="18">
        <v>647.85</v>
      </c>
      <c r="F284" s="33"/>
      <c r="G284" s="23" t="str">
        <f t="shared" si="2"/>
        <v>Error de Precio</v>
      </c>
      <c r="H284" s="37"/>
    </row>
    <row r="285" spans="2:8" ht="41" customHeight="1" x14ac:dyDescent="0.35">
      <c r="B285" s="16">
        <v>233</v>
      </c>
      <c r="C285" s="31" t="s">
        <v>230</v>
      </c>
      <c r="D285" s="11">
        <v>1</v>
      </c>
      <c r="E285" s="18">
        <v>647.85</v>
      </c>
      <c r="F285" s="33"/>
      <c r="G285" s="23" t="str">
        <f t="shared" si="2"/>
        <v>Error de Precio</v>
      </c>
      <c r="H285" s="37"/>
    </row>
    <row r="286" spans="2:8" ht="46" customHeight="1" x14ac:dyDescent="0.35">
      <c r="B286" s="65" t="s">
        <v>231</v>
      </c>
      <c r="C286" s="66"/>
      <c r="D286" s="66"/>
      <c r="E286" s="66"/>
      <c r="F286" s="66"/>
      <c r="G286" s="66"/>
      <c r="H286" s="66"/>
    </row>
    <row r="287" spans="2:8" ht="49.5" customHeight="1" x14ac:dyDescent="0.35">
      <c r="B287" s="16">
        <v>234</v>
      </c>
      <c r="C287" s="31" t="s">
        <v>231</v>
      </c>
      <c r="D287" s="11">
        <v>1</v>
      </c>
      <c r="E287" s="18">
        <v>647.85</v>
      </c>
      <c r="F287" s="33"/>
      <c r="G287" s="23" t="str">
        <f t="shared" si="2"/>
        <v>Error de Precio</v>
      </c>
      <c r="H287" s="37"/>
    </row>
    <row r="288" spans="2:8" ht="45" customHeight="1" x14ac:dyDescent="0.35">
      <c r="B288" s="65" t="s">
        <v>232</v>
      </c>
      <c r="C288" s="66"/>
      <c r="D288" s="66"/>
      <c r="E288" s="66"/>
      <c r="F288" s="66"/>
      <c r="G288" s="66"/>
      <c r="H288" s="66"/>
    </row>
    <row r="289" spans="2:8" ht="45.5" customHeight="1" x14ac:dyDescent="0.35">
      <c r="B289" s="16">
        <v>235</v>
      </c>
      <c r="C289" s="31" t="s">
        <v>232</v>
      </c>
      <c r="D289" s="11">
        <v>1</v>
      </c>
      <c r="E289" s="18">
        <v>647.85</v>
      </c>
      <c r="F289" s="33"/>
      <c r="G289" s="23" t="str">
        <f t="shared" si="2"/>
        <v>Error de Precio</v>
      </c>
      <c r="H289" s="37"/>
    </row>
    <row r="290" spans="2:8" ht="45.5" customHeight="1" x14ac:dyDescent="0.35">
      <c r="B290" s="65" t="s">
        <v>233</v>
      </c>
      <c r="C290" s="66"/>
      <c r="D290" s="66"/>
      <c r="E290" s="66"/>
      <c r="F290" s="66"/>
      <c r="G290" s="66"/>
      <c r="H290" s="66"/>
    </row>
    <row r="291" spans="2:8" ht="44" customHeight="1" x14ac:dyDescent="0.35">
      <c r="B291" s="16">
        <v>236</v>
      </c>
      <c r="C291" s="31" t="s">
        <v>234</v>
      </c>
      <c r="D291" s="11">
        <v>1</v>
      </c>
      <c r="E291" s="18">
        <v>685.98</v>
      </c>
      <c r="F291" s="33"/>
      <c r="G291" s="23" t="str">
        <f t="shared" si="2"/>
        <v>Error de Precio</v>
      </c>
      <c r="H291" s="37"/>
    </row>
    <row r="292" spans="2:8" ht="38.5" customHeight="1" x14ac:dyDescent="0.35">
      <c r="B292" s="16">
        <v>237</v>
      </c>
      <c r="C292" s="31" t="s">
        <v>235</v>
      </c>
      <c r="D292" s="11">
        <v>1</v>
      </c>
      <c r="E292" s="18">
        <v>779.71</v>
      </c>
      <c r="F292" s="33"/>
      <c r="G292" s="23" t="str">
        <f t="shared" si="2"/>
        <v>Error de Precio</v>
      </c>
      <c r="H292" s="37"/>
    </row>
    <row r="293" spans="2:8" ht="38" customHeight="1" x14ac:dyDescent="0.35">
      <c r="B293" s="16">
        <v>238</v>
      </c>
      <c r="C293" s="31" t="s">
        <v>236</v>
      </c>
      <c r="D293" s="11">
        <v>1</v>
      </c>
      <c r="E293" s="18">
        <v>811.64</v>
      </c>
      <c r="F293" s="33"/>
      <c r="G293" s="23" t="str">
        <f t="shared" si="2"/>
        <v>Error de Precio</v>
      </c>
      <c r="H293" s="37"/>
    </row>
    <row r="294" spans="2:8" ht="44" customHeight="1" x14ac:dyDescent="0.35">
      <c r="B294" s="65" t="s">
        <v>237</v>
      </c>
      <c r="C294" s="66"/>
      <c r="D294" s="66"/>
      <c r="E294" s="66"/>
      <c r="F294" s="66"/>
      <c r="G294" s="66"/>
      <c r="H294" s="66"/>
    </row>
    <row r="295" spans="2:8" ht="42" customHeight="1" x14ac:dyDescent="0.35">
      <c r="B295" s="16">
        <v>239</v>
      </c>
      <c r="C295" s="31" t="s">
        <v>238</v>
      </c>
      <c r="D295" s="11">
        <v>1</v>
      </c>
      <c r="E295" s="18">
        <v>800.8</v>
      </c>
      <c r="F295" s="33"/>
      <c r="G295" s="23" t="str">
        <f t="shared" si="2"/>
        <v>Error de Precio</v>
      </c>
      <c r="H295" s="37"/>
    </row>
    <row r="296" spans="2:8" ht="42.5" customHeight="1" x14ac:dyDescent="0.35">
      <c r="B296" s="16">
        <v>240</v>
      </c>
      <c r="C296" s="31" t="s">
        <v>239</v>
      </c>
      <c r="D296" s="11">
        <v>5</v>
      </c>
      <c r="E296" s="18">
        <v>800.8</v>
      </c>
      <c r="F296" s="33"/>
      <c r="G296" s="23" t="str">
        <f t="shared" si="2"/>
        <v>Error de Precio</v>
      </c>
      <c r="H296" s="37"/>
    </row>
    <row r="297" spans="2:8" ht="47" customHeight="1" x14ac:dyDescent="0.35">
      <c r="B297" s="16">
        <v>241</v>
      </c>
      <c r="C297" s="31" t="s">
        <v>240</v>
      </c>
      <c r="D297" s="11">
        <v>1</v>
      </c>
      <c r="E297" s="18">
        <v>156</v>
      </c>
      <c r="F297" s="33"/>
      <c r="G297" s="23" t="str">
        <f t="shared" si="2"/>
        <v>Error de Precio</v>
      </c>
      <c r="H297" s="37"/>
    </row>
    <row r="298" spans="2:8" ht="43.5" customHeight="1" x14ac:dyDescent="0.35">
      <c r="B298" s="16">
        <v>242</v>
      </c>
      <c r="C298" s="31" t="s">
        <v>241</v>
      </c>
      <c r="D298" s="11">
        <v>1</v>
      </c>
      <c r="E298" s="18">
        <v>273.52</v>
      </c>
      <c r="F298" s="33"/>
      <c r="G298" s="23" t="str">
        <f t="shared" si="2"/>
        <v>Error de Precio</v>
      </c>
      <c r="H298" s="37"/>
    </row>
    <row r="299" spans="2:8" ht="41" customHeight="1" x14ac:dyDescent="0.35">
      <c r="B299" s="16">
        <v>243</v>
      </c>
      <c r="C299" s="31" t="s">
        <v>242</v>
      </c>
      <c r="D299" s="11">
        <v>1</v>
      </c>
      <c r="E299" s="18">
        <v>234</v>
      </c>
      <c r="F299" s="33"/>
      <c r="G299" s="23" t="str">
        <f t="shared" si="2"/>
        <v>Error de Precio</v>
      </c>
      <c r="H299" s="37"/>
    </row>
    <row r="300" spans="2:8" ht="48" customHeight="1" x14ac:dyDescent="0.35">
      <c r="B300" s="16">
        <v>244</v>
      </c>
      <c r="C300" s="31" t="s">
        <v>243</v>
      </c>
      <c r="D300" s="11">
        <v>1</v>
      </c>
      <c r="E300" s="18">
        <v>171.6</v>
      </c>
      <c r="F300" s="33"/>
      <c r="G300" s="23" t="str">
        <f t="shared" si="2"/>
        <v>Error de Precio</v>
      </c>
      <c r="H300" s="37"/>
    </row>
    <row r="301" spans="2:8" ht="39.5" customHeight="1" x14ac:dyDescent="0.35">
      <c r="B301" s="65" t="s">
        <v>244</v>
      </c>
      <c r="C301" s="66"/>
      <c r="D301" s="66"/>
      <c r="E301" s="66"/>
      <c r="F301" s="66"/>
      <c r="G301" s="66"/>
      <c r="H301" s="66"/>
    </row>
    <row r="302" spans="2:8" ht="45.5" customHeight="1" x14ac:dyDescent="0.35">
      <c r="B302" s="16">
        <v>245</v>
      </c>
      <c r="C302" s="31" t="s">
        <v>245</v>
      </c>
      <c r="D302" s="11">
        <v>1</v>
      </c>
      <c r="E302" s="18">
        <v>808.5</v>
      </c>
      <c r="F302" s="33"/>
      <c r="G302" s="23" t="str">
        <f t="shared" si="2"/>
        <v>Error de Precio</v>
      </c>
      <c r="H302" s="37"/>
    </row>
    <row r="303" spans="2:8" ht="44.5" customHeight="1" x14ac:dyDescent="0.35">
      <c r="B303" s="16">
        <v>246</v>
      </c>
      <c r="C303" s="31" t="s">
        <v>246</v>
      </c>
      <c r="D303" s="11">
        <v>1</v>
      </c>
      <c r="E303" s="18">
        <v>208.95</v>
      </c>
      <c r="F303" s="33"/>
      <c r="G303" s="23" t="str">
        <f t="shared" si="2"/>
        <v>Error de Precio</v>
      </c>
      <c r="H303" s="37"/>
    </row>
    <row r="304" spans="2:8" ht="43.5" customHeight="1" x14ac:dyDescent="0.35">
      <c r="B304" s="16">
        <v>247</v>
      </c>
      <c r="C304" s="31" t="s">
        <v>247</v>
      </c>
      <c r="D304" s="11">
        <v>1</v>
      </c>
      <c r="E304" s="18">
        <v>208.95</v>
      </c>
      <c r="F304" s="33"/>
      <c r="G304" s="23" t="str">
        <f t="shared" si="2"/>
        <v>Error de Precio</v>
      </c>
      <c r="H304" s="37"/>
    </row>
    <row r="305" spans="2:8" ht="40" customHeight="1" x14ac:dyDescent="0.35">
      <c r="B305" s="65" t="s">
        <v>248</v>
      </c>
      <c r="C305" s="66"/>
      <c r="D305" s="66"/>
      <c r="E305" s="66"/>
      <c r="F305" s="66"/>
      <c r="G305" s="66"/>
      <c r="H305" s="66"/>
    </row>
    <row r="306" spans="2:8" ht="46" customHeight="1" x14ac:dyDescent="0.35">
      <c r="B306" s="16">
        <v>248</v>
      </c>
      <c r="C306" s="31" t="s">
        <v>249</v>
      </c>
      <c r="D306" s="11">
        <v>1</v>
      </c>
      <c r="E306" s="18">
        <v>808.5</v>
      </c>
      <c r="F306" s="33"/>
      <c r="G306" s="23" t="str">
        <f t="shared" si="2"/>
        <v>Error de Precio</v>
      </c>
      <c r="H306" s="37"/>
    </row>
    <row r="307" spans="2:8" ht="44.5" customHeight="1" x14ac:dyDescent="0.35">
      <c r="B307" s="16">
        <v>249</v>
      </c>
      <c r="C307" s="31" t="s">
        <v>250</v>
      </c>
      <c r="D307" s="11">
        <v>1</v>
      </c>
      <c r="E307" s="18">
        <v>808.5</v>
      </c>
      <c r="F307" s="33"/>
      <c r="G307" s="23" t="str">
        <f t="shared" si="2"/>
        <v>Error de Precio</v>
      </c>
      <c r="H307" s="37"/>
    </row>
    <row r="308" spans="2:8" ht="53" customHeight="1" x14ac:dyDescent="0.35">
      <c r="B308" s="16">
        <v>250</v>
      </c>
      <c r="C308" s="31" t="s">
        <v>251</v>
      </c>
      <c r="D308" s="11">
        <v>1</v>
      </c>
      <c r="E308" s="18">
        <v>808.5</v>
      </c>
      <c r="F308" s="33"/>
      <c r="G308" s="23" t="str">
        <f t="shared" si="2"/>
        <v>Error de Precio</v>
      </c>
      <c r="H308" s="37"/>
    </row>
    <row r="309" spans="2:8" ht="44.5" customHeight="1" x14ac:dyDescent="0.35">
      <c r="B309" s="16">
        <v>251</v>
      </c>
      <c r="C309" s="31" t="s">
        <v>252</v>
      </c>
      <c r="D309" s="11">
        <v>1</v>
      </c>
      <c r="E309" s="18">
        <v>808.5</v>
      </c>
      <c r="F309" s="33"/>
      <c r="G309" s="23" t="str">
        <f t="shared" si="2"/>
        <v>Error de Precio</v>
      </c>
      <c r="H309" s="37"/>
    </row>
    <row r="310" spans="2:8" ht="48" customHeight="1" x14ac:dyDescent="0.35">
      <c r="B310" s="16">
        <v>252</v>
      </c>
      <c r="C310" s="31" t="s">
        <v>253</v>
      </c>
      <c r="D310" s="11">
        <v>1</v>
      </c>
      <c r="E310" s="18">
        <v>208.95</v>
      </c>
      <c r="F310" s="33"/>
      <c r="G310" s="23" t="str">
        <f t="shared" si="2"/>
        <v>Error de Precio</v>
      </c>
      <c r="H310" s="37"/>
    </row>
    <row r="311" spans="2:8" ht="49.5" customHeight="1" x14ac:dyDescent="0.35">
      <c r="B311" s="16">
        <v>253</v>
      </c>
      <c r="C311" s="31" t="s">
        <v>254</v>
      </c>
      <c r="D311" s="11">
        <v>1</v>
      </c>
      <c r="E311" s="18">
        <v>220.5</v>
      </c>
      <c r="F311" s="33"/>
      <c r="G311" s="23" t="str">
        <f t="shared" si="2"/>
        <v>Error de Precio</v>
      </c>
      <c r="H311" s="37"/>
    </row>
    <row r="312" spans="2:8" ht="51.5" customHeight="1" x14ac:dyDescent="0.35">
      <c r="B312" s="16">
        <v>254</v>
      </c>
      <c r="C312" s="31" t="s">
        <v>255</v>
      </c>
      <c r="D312" s="11">
        <v>1</v>
      </c>
      <c r="E312" s="18">
        <v>304.5</v>
      </c>
      <c r="F312" s="33"/>
      <c r="G312" s="23" t="str">
        <f t="shared" si="2"/>
        <v>Error de Precio</v>
      </c>
      <c r="H312" s="37"/>
    </row>
    <row r="313" spans="2:8" ht="42.5" customHeight="1" x14ac:dyDescent="0.35">
      <c r="B313" s="16">
        <v>255</v>
      </c>
      <c r="C313" s="31" t="s">
        <v>256</v>
      </c>
      <c r="D313" s="11">
        <v>1</v>
      </c>
      <c r="E313" s="18">
        <v>220</v>
      </c>
      <c r="F313" s="33"/>
      <c r="G313" s="23" t="str">
        <f t="shared" si="2"/>
        <v>Error de Precio</v>
      </c>
      <c r="H313" s="37"/>
    </row>
    <row r="314" spans="2:8" ht="42.5" customHeight="1" x14ac:dyDescent="0.35">
      <c r="B314" s="65" t="s">
        <v>257</v>
      </c>
      <c r="C314" s="66"/>
      <c r="D314" s="66"/>
      <c r="E314" s="66"/>
      <c r="F314" s="66"/>
      <c r="G314" s="66"/>
      <c r="H314" s="66"/>
    </row>
    <row r="315" spans="2:8" ht="41" customHeight="1" x14ac:dyDescent="0.35">
      <c r="B315" s="16">
        <v>256</v>
      </c>
      <c r="C315" s="31" t="s">
        <v>258</v>
      </c>
      <c r="D315" s="11">
        <v>1</v>
      </c>
      <c r="E315" s="18">
        <v>605.26</v>
      </c>
      <c r="F315" s="33"/>
      <c r="G315" s="23" t="str">
        <f t="shared" si="2"/>
        <v>Error de Precio</v>
      </c>
      <c r="H315" s="37"/>
    </row>
    <row r="316" spans="2:8" ht="43.5" customHeight="1" x14ac:dyDescent="0.35">
      <c r="B316" s="16">
        <v>257</v>
      </c>
      <c r="C316" s="31" t="s">
        <v>259</v>
      </c>
      <c r="D316" s="11">
        <v>1</v>
      </c>
      <c r="E316" s="18">
        <v>816.2</v>
      </c>
      <c r="F316" s="33"/>
      <c r="G316" s="23" t="str">
        <f t="shared" si="2"/>
        <v>Error de Precio</v>
      </c>
      <c r="H316" s="37"/>
    </row>
    <row r="317" spans="2:8" ht="43.5" customHeight="1" x14ac:dyDescent="0.35">
      <c r="B317" s="16">
        <v>258</v>
      </c>
      <c r="C317" s="31" t="s">
        <v>260</v>
      </c>
      <c r="D317" s="11">
        <v>1</v>
      </c>
      <c r="E317" s="18">
        <v>605.26</v>
      </c>
      <c r="F317" s="33"/>
      <c r="G317" s="23" t="str">
        <f t="shared" si="2"/>
        <v>Error de Precio</v>
      </c>
      <c r="H317" s="37"/>
    </row>
    <row r="318" spans="2:8" ht="47" customHeight="1" x14ac:dyDescent="0.35">
      <c r="B318" s="16">
        <v>259</v>
      </c>
      <c r="C318" s="31" t="s">
        <v>261</v>
      </c>
      <c r="D318" s="11">
        <v>1</v>
      </c>
      <c r="E318" s="18">
        <v>816.2</v>
      </c>
      <c r="F318" s="33"/>
      <c r="G318" s="23" t="str">
        <f t="shared" si="2"/>
        <v>Error de Precio</v>
      </c>
      <c r="H318" s="37"/>
    </row>
    <row r="319" spans="2:8" ht="44" customHeight="1" x14ac:dyDescent="0.35">
      <c r="B319" s="16">
        <v>260</v>
      </c>
      <c r="C319" s="31" t="s">
        <v>253</v>
      </c>
      <c r="D319" s="11">
        <v>1</v>
      </c>
      <c r="E319" s="18">
        <v>210.94</v>
      </c>
      <c r="F319" s="33"/>
      <c r="G319" s="23" t="str">
        <f t="shared" si="2"/>
        <v>Error de Precio</v>
      </c>
      <c r="H319" s="37"/>
    </row>
    <row r="320" spans="2:8" ht="45" customHeight="1" x14ac:dyDescent="0.35">
      <c r="B320" s="16">
        <v>261</v>
      </c>
      <c r="C320" s="31" t="s">
        <v>254</v>
      </c>
      <c r="D320" s="11">
        <v>1</v>
      </c>
      <c r="E320" s="18">
        <v>222.6</v>
      </c>
      <c r="F320" s="33"/>
      <c r="G320" s="23" t="str">
        <f t="shared" si="2"/>
        <v>Error de Precio</v>
      </c>
      <c r="H320" s="37"/>
    </row>
    <row r="321" spans="2:8" ht="40.5" customHeight="1" x14ac:dyDescent="0.35">
      <c r="B321" s="16">
        <v>262</v>
      </c>
      <c r="C321" s="31" t="s">
        <v>255</v>
      </c>
      <c r="D321" s="11">
        <v>1</v>
      </c>
      <c r="E321" s="18">
        <v>307.39999999999998</v>
      </c>
      <c r="F321" s="33"/>
      <c r="G321" s="23" t="str">
        <f t="shared" si="2"/>
        <v>Error de Precio</v>
      </c>
      <c r="H321" s="37"/>
    </row>
    <row r="322" spans="2:8" ht="40.5" customHeight="1" x14ac:dyDescent="0.35">
      <c r="B322" s="16">
        <v>263</v>
      </c>
      <c r="C322" s="31" t="s">
        <v>256</v>
      </c>
      <c r="D322" s="11">
        <v>1</v>
      </c>
      <c r="E322" s="18">
        <v>222.6</v>
      </c>
      <c r="F322" s="33"/>
      <c r="G322" s="23" t="str">
        <f t="shared" si="2"/>
        <v>Error de Precio</v>
      </c>
      <c r="H322" s="37"/>
    </row>
    <row r="323" spans="2:8" ht="46" customHeight="1" x14ac:dyDescent="0.35">
      <c r="B323" s="65" t="s">
        <v>262</v>
      </c>
      <c r="C323" s="66"/>
      <c r="D323" s="66"/>
      <c r="E323" s="66"/>
      <c r="F323" s="66"/>
      <c r="G323" s="66"/>
      <c r="H323" s="66"/>
    </row>
    <row r="324" spans="2:8" ht="47" customHeight="1" x14ac:dyDescent="0.35">
      <c r="B324" s="16">
        <v>264</v>
      </c>
      <c r="C324" s="31" t="s">
        <v>263</v>
      </c>
      <c r="D324" s="11">
        <v>1</v>
      </c>
      <c r="E324" s="18">
        <v>808.5</v>
      </c>
      <c r="F324" s="33"/>
      <c r="G324" s="23" t="str">
        <f t="shared" si="2"/>
        <v>Error de Precio</v>
      </c>
      <c r="H324" s="37"/>
    </row>
    <row r="325" spans="2:8" ht="42" customHeight="1" x14ac:dyDescent="0.35">
      <c r="B325" s="16">
        <v>265</v>
      </c>
      <c r="C325" s="31" t="s">
        <v>264</v>
      </c>
      <c r="D325" s="11">
        <v>1</v>
      </c>
      <c r="E325" s="18">
        <v>808.5</v>
      </c>
      <c r="F325" s="33"/>
      <c r="G325" s="23" t="str">
        <f t="shared" si="2"/>
        <v>Error de Precio</v>
      </c>
      <c r="H325" s="37"/>
    </row>
    <row r="326" spans="2:8" ht="44" customHeight="1" x14ac:dyDescent="0.35">
      <c r="B326" s="16">
        <v>266</v>
      </c>
      <c r="C326" s="31" t="s">
        <v>265</v>
      </c>
      <c r="D326" s="11">
        <v>1</v>
      </c>
      <c r="E326" s="18">
        <v>808.5</v>
      </c>
      <c r="F326" s="33"/>
      <c r="G326" s="23" t="str">
        <f t="shared" si="2"/>
        <v>Error de Precio</v>
      </c>
      <c r="H326" s="37"/>
    </row>
    <row r="327" spans="2:8" ht="38" customHeight="1" x14ac:dyDescent="0.35">
      <c r="B327" s="16">
        <v>267</v>
      </c>
      <c r="C327" s="31" t="s">
        <v>266</v>
      </c>
      <c r="D327" s="11">
        <v>1</v>
      </c>
      <c r="E327" s="18">
        <v>808.5</v>
      </c>
      <c r="F327" s="33"/>
      <c r="G327" s="23" t="str">
        <f t="shared" si="2"/>
        <v>Error de Precio</v>
      </c>
      <c r="H327" s="37"/>
    </row>
    <row r="328" spans="2:8" ht="41" customHeight="1" x14ac:dyDescent="0.35">
      <c r="B328" s="65" t="s">
        <v>267</v>
      </c>
      <c r="C328" s="66"/>
      <c r="D328" s="66"/>
      <c r="E328" s="66"/>
      <c r="F328" s="66"/>
      <c r="G328" s="66"/>
      <c r="H328" s="66"/>
    </row>
    <row r="329" spans="2:8" ht="43" customHeight="1" x14ac:dyDescent="0.35">
      <c r="B329" s="16">
        <v>268</v>
      </c>
      <c r="C329" s="31" t="s">
        <v>267</v>
      </c>
      <c r="D329" s="11">
        <v>1</v>
      </c>
      <c r="E329" s="18">
        <v>2042.25</v>
      </c>
      <c r="F329" s="33"/>
      <c r="G329" s="23" t="str">
        <f t="shared" si="2"/>
        <v>Error de Precio</v>
      </c>
      <c r="H329" s="37"/>
    </row>
    <row r="330" spans="2:8" ht="35.5" customHeight="1" x14ac:dyDescent="0.35">
      <c r="B330" s="63" t="s">
        <v>268</v>
      </c>
      <c r="C330" s="64"/>
      <c r="D330" s="64"/>
      <c r="E330" s="64"/>
      <c r="F330" s="64"/>
      <c r="G330" s="64"/>
      <c r="H330" s="64"/>
    </row>
    <row r="331" spans="2:8" ht="43.5" customHeight="1" x14ac:dyDescent="0.35">
      <c r="B331" s="16">
        <v>269</v>
      </c>
      <c r="C331" s="31" t="s">
        <v>269</v>
      </c>
      <c r="D331" s="11">
        <v>210</v>
      </c>
      <c r="E331" s="18">
        <v>90</v>
      </c>
      <c r="F331" s="33"/>
      <c r="G331" s="23" t="str">
        <f t="shared" si="2"/>
        <v>Error de Precio</v>
      </c>
    </row>
    <row r="332" spans="2:8" ht="39.5" customHeight="1" x14ac:dyDescent="0.35">
      <c r="B332" s="63" t="s">
        <v>270</v>
      </c>
      <c r="C332" s="64"/>
      <c r="D332" s="64"/>
      <c r="E332" s="64"/>
      <c r="F332" s="64"/>
      <c r="G332" s="64"/>
      <c r="H332" s="64"/>
    </row>
    <row r="333" spans="2:8" ht="46" customHeight="1" x14ac:dyDescent="0.35">
      <c r="B333" s="16">
        <v>270</v>
      </c>
      <c r="C333" s="31" t="s">
        <v>273</v>
      </c>
      <c r="D333" s="11">
        <v>15555</v>
      </c>
      <c r="E333" s="18">
        <v>3.2</v>
      </c>
      <c r="F333" s="33"/>
      <c r="G333" s="23" t="str">
        <f t="shared" si="2"/>
        <v>Error de Precio</v>
      </c>
    </row>
    <row r="334" spans="2:8" ht="47" customHeight="1" x14ac:dyDescent="0.35">
      <c r="B334" s="16">
        <v>271</v>
      </c>
      <c r="C334" s="31" t="s">
        <v>274</v>
      </c>
      <c r="D334" s="11">
        <v>169</v>
      </c>
      <c r="E334" s="18">
        <v>8.6</v>
      </c>
      <c r="F334" s="33"/>
      <c r="G334" s="23" t="str">
        <f t="shared" si="2"/>
        <v>Error de Precio</v>
      </c>
    </row>
    <row r="335" spans="2:8" ht="48" customHeight="1" x14ac:dyDescent="0.35">
      <c r="B335" s="16">
        <v>272</v>
      </c>
      <c r="C335" s="31" t="s">
        <v>275</v>
      </c>
      <c r="D335" s="11">
        <v>169</v>
      </c>
      <c r="E335" s="18">
        <v>12.9</v>
      </c>
      <c r="F335" s="33"/>
      <c r="G335" s="23" t="str">
        <f t="shared" si="2"/>
        <v>Error de Precio</v>
      </c>
    </row>
    <row r="336" spans="2:8" ht="31" customHeight="1" x14ac:dyDescent="0.35">
      <c r="B336" s="70" t="s">
        <v>276</v>
      </c>
      <c r="C336" s="71"/>
      <c r="D336" s="71"/>
      <c r="E336" s="71"/>
      <c r="F336" s="72"/>
      <c r="G336" s="23">
        <v>90748.73</v>
      </c>
    </row>
    <row r="338" spans="2:9" ht="43.5" customHeight="1" x14ac:dyDescent="0.35">
      <c r="B338" s="26"/>
      <c r="C338" s="26"/>
      <c r="D338" s="26"/>
    </row>
    <row r="342" spans="2:9" ht="84" customHeight="1" x14ac:dyDescent="0.35">
      <c r="C342" s="20" t="s">
        <v>271</v>
      </c>
      <c r="D342" s="21" t="str">
        <f>+IF(COUNTIF(G12:G335,"Error de Precio"),"Error de Precio",IF(SUM(G12:G335)&lt;=0,"Error de Precio",SUM(G12:G336)))</f>
        <v>Error de Precio</v>
      </c>
      <c r="G342" s="9"/>
      <c r="I342" s="9"/>
    </row>
    <row r="343" spans="2:9" ht="72.5" x14ac:dyDescent="0.35">
      <c r="C343"/>
      <c r="D343" s="22" t="s">
        <v>8</v>
      </c>
      <c r="G343" s="9"/>
      <c r="I343" s="9"/>
    </row>
  </sheetData>
  <sheetProtection algorithmName="SHA-512" hashValue="oL/eWAKTturL4yLIb5z3NkfMraSSFOhUHuyAxRyuKB8q6JqEnBexrOAW1qh35fa7RfXgyZQ9/rMDqJKdpWrDjQ==" saltValue="fhUUTlmw1KBJIRiifgVK8w==" spinCount="100000" sheet="1" objects="1" scenarios="1"/>
  <mergeCells count="59">
    <mergeCell ref="B19:H19"/>
    <mergeCell ref="B15:H15"/>
    <mergeCell ref="B11:H11"/>
    <mergeCell ref="B336:F336"/>
    <mergeCell ref="B52:H52"/>
    <mergeCell ref="B42:H42"/>
    <mergeCell ref="B36:H36"/>
    <mergeCell ref="B27:H27"/>
    <mergeCell ref="B21:H21"/>
    <mergeCell ref="B107:H107"/>
    <mergeCell ref="B91:H91"/>
    <mergeCell ref="B85:H85"/>
    <mergeCell ref="B78:H78"/>
    <mergeCell ref="B64:H64"/>
    <mergeCell ref="B138:H138"/>
    <mergeCell ref="B132:H132"/>
    <mergeCell ref="B127:H127"/>
    <mergeCell ref="B124:H124"/>
    <mergeCell ref="B117:H117"/>
    <mergeCell ref="B194:H194"/>
    <mergeCell ref="B180:H180"/>
    <mergeCell ref="B165:H165"/>
    <mergeCell ref="B157:H157"/>
    <mergeCell ref="B146:H146"/>
    <mergeCell ref="B227:H227"/>
    <mergeCell ref="B219:H219"/>
    <mergeCell ref="B212:H212"/>
    <mergeCell ref="B207:H207"/>
    <mergeCell ref="B202:H202"/>
    <mergeCell ref="B256:H256"/>
    <mergeCell ref="B253:H253"/>
    <mergeCell ref="B245:H245"/>
    <mergeCell ref="B239:H239"/>
    <mergeCell ref="B236:H236"/>
    <mergeCell ref="B272:H272"/>
    <mergeCell ref="B269:H269"/>
    <mergeCell ref="B266:H266"/>
    <mergeCell ref="B264:H264"/>
    <mergeCell ref="B262:H262"/>
    <mergeCell ref="B286:H286"/>
    <mergeCell ref="B283:H283"/>
    <mergeCell ref="B281:H281"/>
    <mergeCell ref="B278:H278"/>
    <mergeCell ref="B275:H275"/>
    <mergeCell ref="B305:H305"/>
    <mergeCell ref="B301:H301"/>
    <mergeCell ref="B294:H294"/>
    <mergeCell ref="B290:H290"/>
    <mergeCell ref="B288:H288"/>
    <mergeCell ref="B332:H332"/>
    <mergeCell ref="B330:H330"/>
    <mergeCell ref="B328:H328"/>
    <mergeCell ref="B323:H323"/>
    <mergeCell ref="B314:H314"/>
    <mergeCell ref="B3:H3"/>
    <mergeCell ref="B2:H2"/>
    <mergeCell ref="B5:H5"/>
    <mergeCell ref="B7:H7"/>
    <mergeCell ref="B4:H4"/>
  </mergeCells>
  <dataValidations count="1">
    <dataValidation type="custom" allowBlank="1" showInputMessage="1" showErrorMessage="1" errorTitle="ERROR DE PRECIO" error="Se deben incluir como máximo dos decimales y el precio ofertado, no podra ser inferior a 0,01" sqref="F147:F156 F181:F193 F133:F137 F118:F123 F43:F51 F86:F90 F108:F116 F324:F327 F331 F329 F315:F322 F306:F313 F302:F304 F295:F300 F291:F293 F284:F285 F289 F287 F279:F280 F282 F276:F277 F273:F274 F270:F271 F267:F268 F257:F261 F265 F263 F254:F255 F246:F252 F240:F244 F237:F238 F228:F235 F220:F226 F213:F218 F208:F211 F203:F206 F195:F201 F166:F179 F158:F164 F139:F145 F128:F131 F125:F126 F92:F106 F79:F84 F65:F77 F53:F63 F37:F41 F28:F35 F22:F26 F16:F18 F20 F12:F14 F333:F335" xr:uid="{4FFA51D5-0236-4C8B-B1E7-9EDCB0E0BDF9}">
      <formula1>IF(F12&gt;0,F12*100=INT(F12*100),"ERROR")+IF(F12&lt;=E12,F12*100=INT(F12*100),"ERROR")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B0B0-4E0D-474D-AD3F-332EA886C818}">
  <dimension ref="B3:E204"/>
  <sheetViews>
    <sheetView workbookViewId="0">
      <selection activeCell="F9" sqref="F9"/>
    </sheetView>
  </sheetViews>
  <sheetFormatPr baseColWidth="10" defaultRowHeight="14.5" x14ac:dyDescent="0.35"/>
  <cols>
    <col min="2" max="2" width="24.81640625" customWidth="1"/>
    <col min="3" max="3" width="43" customWidth="1"/>
    <col min="4" max="4" width="38.08984375" customWidth="1"/>
    <col min="5" max="5" width="21.26953125" customWidth="1"/>
    <col min="7" max="7" width="39.7265625" customWidth="1"/>
  </cols>
  <sheetData>
    <row r="3" spans="2:5" ht="139" customHeight="1" thickBot="1" x14ac:dyDescent="0.4">
      <c r="B3" s="73" t="s">
        <v>280</v>
      </c>
      <c r="C3" s="73"/>
      <c r="D3" s="73"/>
      <c r="E3" s="73"/>
    </row>
    <row r="4" spans="2:5" ht="33" customHeight="1" thickBot="1" x14ac:dyDescent="0.4">
      <c r="C4" s="39" t="s">
        <v>277</v>
      </c>
      <c r="D4" s="40" t="s">
        <v>278</v>
      </c>
      <c r="E4" s="41" t="s">
        <v>279</v>
      </c>
    </row>
    <row r="5" spans="2:5" x14ac:dyDescent="0.35">
      <c r="B5" s="42">
        <v>1</v>
      </c>
      <c r="C5" s="43"/>
      <c r="D5" s="44"/>
      <c r="E5" s="45"/>
    </row>
    <row r="6" spans="2:5" x14ac:dyDescent="0.35">
      <c r="B6" s="46">
        <v>2</v>
      </c>
      <c r="C6" s="47"/>
      <c r="D6" s="48"/>
      <c r="E6" s="49"/>
    </row>
    <row r="7" spans="2:5" x14ac:dyDescent="0.35">
      <c r="B7" s="46">
        <v>3</v>
      </c>
      <c r="C7" s="47"/>
      <c r="D7" s="48"/>
      <c r="E7" s="49"/>
    </row>
    <row r="8" spans="2:5" x14ac:dyDescent="0.35">
      <c r="B8" s="46">
        <v>4</v>
      </c>
      <c r="C8" s="47"/>
      <c r="D8" s="48"/>
      <c r="E8" s="49"/>
    </row>
    <row r="9" spans="2:5" x14ac:dyDescent="0.35">
      <c r="B9" s="46">
        <v>5</v>
      </c>
      <c r="C9" s="47"/>
      <c r="D9" s="48"/>
      <c r="E9" s="49"/>
    </row>
    <row r="10" spans="2:5" x14ac:dyDescent="0.35">
      <c r="B10" s="46">
        <v>6</v>
      </c>
      <c r="C10" s="47"/>
      <c r="D10" s="48"/>
      <c r="E10" s="49"/>
    </row>
    <row r="11" spans="2:5" x14ac:dyDescent="0.35">
      <c r="B11" s="46">
        <v>7</v>
      </c>
      <c r="C11" s="47"/>
      <c r="D11" s="48"/>
      <c r="E11" s="49"/>
    </row>
    <row r="12" spans="2:5" x14ac:dyDescent="0.35">
      <c r="B12" s="46">
        <v>8</v>
      </c>
      <c r="C12" s="47"/>
      <c r="D12" s="48"/>
      <c r="E12" s="49"/>
    </row>
    <row r="13" spans="2:5" x14ac:dyDescent="0.35">
      <c r="B13" s="46">
        <v>9</v>
      </c>
      <c r="C13" s="47"/>
      <c r="D13" s="48"/>
      <c r="E13" s="49"/>
    </row>
    <row r="14" spans="2:5" x14ac:dyDescent="0.35">
      <c r="B14" s="46">
        <v>10</v>
      </c>
      <c r="C14" s="47"/>
      <c r="D14" s="48"/>
      <c r="E14" s="49"/>
    </row>
    <row r="15" spans="2:5" x14ac:dyDescent="0.35">
      <c r="B15" s="46">
        <v>11</v>
      </c>
      <c r="C15" s="47"/>
      <c r="D15" s="48"/>
      <c r="E15" s="49"/>
    </row>
    <row r="16" spans="2:5" x14ac:dyDescent="0.35">
      <c r="B16" s="46">
        <v>12</v>
      </c>
      <c r="C16" s="47"/>
      <c r="D16" s="48"/>
      <c r="E16" s="49"/>
    </row>
    <row r="17" spans="2:5" x14ac:dyDescent="0.35">
      <c r="B17" s="46">
        <v>13</v>
      </c>
      <c r="C17" s="47"/>
      <c r="D17" s="48"/>
      <c r="E17" s="49"/>
    </row>
    <row r="18" spans="2:5" x14ac:dyDescent="0.35">
      <c r="B18" s="46">
        <v>14</v>
      </c>
      <c r="C18" s="47"/>
      <c r="D18" s="48"/>
      <c r="E18" s="49"/>
    </row>
    <row r="19" spans="2:5" x14ac:dyDescent="0.35">
      <c r="B19" s="46">
        <v>15</v>
      </c>
      <c r="C19" s="47"/>
      <c r="D19" s="48"/>
      <c r="E19" s="49"/>
    </row>
    <row r="20" spans="2:5" x14ac:dyDescent="0.35">
      <c r="B20" s="46">
        <v>16</v>
      </c>
      <c r="C20" s="47"/>
      <c r="D20" s="48"/>
      <c r="E20" s="49"/>
    </row>
    <row r="21" spans="2:5" x14ac:dyDescent="0.35">
      <c r="B21" s="46">
        <v>17</v>
      </c>
      <c r="C21" s="47"/>
      <c r="D21" s="48"/>
      <c r="E21" s="49"/>
    </row>
    <row r="22" spans="2:5" x14ac:dyDescent="0.35">
      <c r="B22" s="46">
        <v>18</v>
      </c>
      <c r="C22" s="47"/>
      <c r="D22" s="48"/>
      <c r="E22" s="49"/>
    </row>
    <row r="23" spans="2:5" x14ac:dyDescent="0.35">
      <c r="B23" s="46">
        <v>19</v>
      </c>
      <c r="C23" s="47"/>
      <c r="D23" s="48"/>
      <c r="E23" s="49"/>
    </row>
    <row r="24" spans="2:5" x14ac:dyDescent="0.35">
      <c r="B24" s="46">
        <v>20</v>
      </c>
      <c r="C24" s="47"/>
      <c r="D24" s="48"/>
      <c r="E24" s="49"/>
    </row>
    <row r="25" spans="2:5" x14ac:dyDescent="0.35">
      <c r="B25" s="46">
        <v>21</v>
      </c>
      <c r="C25" s="47"/>
      <c r="D25" s="48"/>
      <c r="E25" s="49"/>
    </row>
    <row r="26" spans="2:5" x14ac:dyDescent="0.35">
      <c r="B26" s="46">
        <v>22</v>
      </c>
      <c r="C26" s="47"/>
      <c r="D26" s="48"/>
      <c r="E26" s="49"/>
    </row>
    <row r="27" spans="2:5" x14ac:dyDescent="0.35">
      <c r="B27" s="46">
        <v>23</v>
      </c>
      <c r="C27" s="47"/>
      <c r="D27" s="48"/>
      <c r="E27" s="49"/>
    </row>
    <row r="28" spans="2:5" x14ac:dyDescent="0.35">
      <c r="B28" s="46">
        <v>24</v>
      </c>
      <c r="C28" s="47"/>
      <c r="D28" s="48"/>
      <c r="E28" s="49"/>
    </row>
    <row r="29" spans="2:5" x14ac:dyDescent="0.35">
      <c r="B29" s="46">
        <v>25</v>
      </c>
      <c r="C29" s="47"/>
      <c r="D29" s="48"/>
      <c r="E29" s="49"/>
    </row>
    <row r="30" spans="2:5" x14ac:dyDescent="0.35">
      <c r="B30" s="46">
        <v>26</v>
      </c>
      <c r="C30" s="47"/>
      <c r="D30" s="48"/>
      <c r="E30" s="49"/>
    </row>
    <row r="31" spans="2:5" x14ac:dyDescent="0.35">
      <c r="B31" s="46">
        <v>27</v>
      </c>
      <c r="C31" s="47"/>
      <c r="D31" s="48"/>
      <c r="E31" s="49"/>
    </row>
    <row r="32" spans="2:5" x14ac:dyDescent="0.35">
      <c r="B32" s="46">
        <v>28</v>
      </c>
      <c r="C32" s="47"/>
      <c r="D32" s="48"/>
      <c r="E32" s="49"/>
    </row>
    <row r="33" spans="2:5" x14ac:dyDescent="0.35">
      <c r="B33" s="46">
        <v>29</v>
      </c>
      <c r="C33" s="47"/>
      <c r="D33" s="48"/>
      <c r="E33" s="49"/>
    </row>
    <row r="34" spans="2:5" x14ac:dyDescent="0.35">
      <c r="B34" s="46">
        <v>30</v>
      </c>
      <c r="C34" s="47"/>
      <c r="D34" s="48"/>
      <c r="E34" s="49"/>
    </row>
    <row r="35" spans="2:5" x14ac:dyDescent="0.35">
      <c r="B35" s="46">
        <v>31</v>
      </c>
      <c r="C35" s="47"/>
      <c r="D35" s="48"/>
      <c r="E35" s="49"/>
    </row>
    <row r="36" spans="2:5" x14ac:dyDescent="0.35">
      <c r="B36" s="46">
        <v>32</v>
      </c>
      <c r="C36" s="47"/>
      <c r="D36" s="48"/>
      <c r="E36" s="49"/>
    </row>
    <row r="37" spans="2:5" x14ac:dyDescent="0.35">
      <c r="B37" s="46">
        <v>33</v>
      </c>
      <c r="C37" s="47"/>
      <c r="D37" s="48"/>
      <c r="E37" s="49"/>
    </row>
    <row r="38" spans="2:5" x14ac:dyDescent="0.35">
      <c r="B38" s="46">
        <v>34</v>
      </c>
      <c r="C38" s="47"/>
      <c r="D38" s="48"/>
      <c r="E38" s="49"/>
    </row>
    <row r="39" spans="2:5" x14ac:dyDescent="0.35">
      <c r="B39" s="46">
        <v>35</v>
      </c>
      <c r="C39" s="47"/>
      <c r="D39" s="48"/>
      <c r="E39" s="49"/>
    </row>
    <row r="40" spans="2:5" x14ac:dyDescent="0.35">
      <c r="B40" s="46">
        <v>36</v>
      </c>
      <c r="C40" s="47"/>
      <c r="D40" s="48"/>
      <c r="E40" s="49"/>
    </row>
    <row r="41" spans="2:5" x14ac:dyDescent="0.35">
      <c r="B41" s="46">
        <v>37</v>
      </c>
      <c r="C41" s="47"/>
      <c r="D41" s="48"/>
      <c r="E41" s="49"/>
    </row>
    <row r="42" spans="2:5" x14ac:dyDescent="0.35">
      <c r="B42" s="46">
        <v>38</v>
      </c>
      <c r="C42" s="47"/>
      <c r="D42" s="48"/>
      <c r="E42" s="49"/>
    </row>
    <row r="43" spans="2:5" x14ac:dyDescent="0.35">
      <c r="B43" s="46">
        <v>39</v>
      </c>
      <c r="C43" s="47"/>
      <c r="D43" s="48"/>
      <c r="E43" s="49"/>
    </row>
    <row r="44" spans="2:5" x14ac:dyDescent="0.35">
      <c r="B44" s="46">
        <v>40</v>
      </c>
      <c r="C44" s="47"/>
      <c r="D44" s="48"/>
      <c r="E44" s="49"/>
    </row>
    <row r="45" spans="2:5" x14ac:dyDescent="0.35">
      <c r="B45" s="46">
        <v>41</v>
      </c>
      <c r="C45" s="47"/>
      <c r="D45" s="48"/>
      <c r="E45" s="49"/>
    </row>
    <row r="46" spans="2:5" x14ac:dyDescent="0.35">
      <c r="B46" s="46">
        <v>42</v>
      </c>
      <c r="C46" s="47"/>
      <c r="D46" s="48"/>
      <c r="E46" s="49"/>
    </row>
    <row r="47" spans="2:5" x14ac:dyDescent="0.35">
      <c r="B47" s="46">
        <v>43</v>
      </c>
      <c r="C47" s="47"/>
      <c r="D47" s="48"/>
      <c r="E47" s="49"/>
    </row>
    <row r="48" spans="2:5" x14ac:dyDescent="0.35">
      <c r="B48" s="46">
        <v>44</v>
      </c>
      <c r="C48" s="47"/>
      <c r="D48" s="48"/>
      <c r="E48" s="49"/>
    </row>
    <row r="49" spans="2:5" x14ac:dyDescent="0.35">
      <c r="B49" s="46">
        <v>45</v>
      </c>
      <c r="C49" s="47"/>
      <c r="D49" s="48"/>
      <c r="E49" s="49"/>
    </row>
    <row r="50" spans="2:5" x14ac:dyDescent="0.35">
      <c r="B50" s="46">
        <v>46</v>
      </c>
      <c r="C50" s="47"/>
      <c r="D50" s="48"/>
      <c r="E50" s="49"/>
    </row>
    <row r="51" spans="2:5" x14ac:dyDescent="0.35">
      <c r="B51" s="46">
        <v>47</v>
      </c>
      <c r="C51" s="47"/>
      <c r="D51" s="48"/>
      <c r="E51" s="49"/>
    </row>
    <row r="52" spans="2:5" x14ac:dyDescent="0.35">
      <c r="B52" s="46">
        <v>48</v>
      </c>
      <c r="C52" s="47"/>
      <c r="D52" s="48"/>
      <c r="E52" s="49"/>
    </row>
    <row r="53" spans="2:5" x14ac:dyDescent="0.35">
      <c r="B53" s="46">
        <v>49</v>
      </c>
      <c r="C53" s="47"/>
      <c r="D53" s="48"/>
      <c r="E53" s="49"/>
    </row>
    <row r="54" spans="2:5" x14ac:dyDescent="0.35">
      <c r="B54" s="46">
        <v>50</v>
      </c>
      <c r="C54" s="47"/>
      <c r="D54" s="48"/>
      <c r="E54" s="49"/>
    </row>
    <row r="55" spans="2:5" x14ac:dyDescent="0.35">
      <c r="B55" s="46">
        <v>51</v>
      </c>
      <c r="C55" s="47"/>
      <c r="D55" s="48"/>
      <c r="E55" s="49"/>
    </row>
    <row r="56" spans="2:5" x14ac:dyDescent="0.35">
      <c r="B56" s="46">
        <v>52</v>
      </c>
      <c r="C56" s="47"/>
      <c r="D56" s="48"/>
      <c r="E56" s="49"/>
    </row>
    <row r="57" spans="2:5" x14ac:dyDescent="0.35">
      <c r="B57" s="46">
        <v>53</v>
      </c>
      <c r="C57" s="47"/>
      <c r="D57" s="48"/>
      <c r="E57" s="49"/>
    </row>
    <row r="58" spans="2:5" x14ac:dyDescent="0.35">
      <c r="B58" s="46">
        <v>54</v>
      </c>
      <c r="C58" s="47"/>
      <c r="D58" s="48"/>
      <c r="E58" s="49"/>
    </row>
    <row r="59" spans="2:5" x14ac:dyDescent="0.35">
      <c r="B59" s="46">
        <v>55</v>
      </c>
      <c r="C59" s="47"/>
      <c r="D59" s="48"/>
      <c r="E59" s="49"/>
    </row>
    <row r="60" spans="2:5" x14ac:dyDescent="0.35">
      <c r="B60" s="46">
        <v>56</v>
      </c>
      <c r="C60" s="47"/>
      <c r="D60" s="48"/>
      <c r="E60" s="49"/>
    </row>
    <row r="61" spans="2:5" x14ac:dyDescent="0.35">
      <c r="B61" s="46">
        <v>57</v>
      </c>
      <c r="C61" s="47"/>
      <c r="D61" s="48"/>
      <c r="E61" s="49"/>
    </row>
    <row r="62" spans="2:5" x14ac:dyDescent="0.35">
      <c r="B62" s="46">
        <v>58</v>
      </c>
      <c r="C62" s="47"/>
      <c r="D62" s="48"/>
      <c r="E62" s="49"/>
    </row>
    <row r="63" spans="2:5" x14ac:dyDescent="0.35">
      <c r="B63" s="46">
        <v>59</v>
      </c>
      <c r="C63" s="47"/>
      <c r="D63" s="48"/>
      <c r="E63" s="49"/>
    </row>
    <row r="64" spans="2:5" x14ac:dyDescent="0.35">
      <c r="B64" s="46">
        <v>60</v>
      </c>
      <c r="C64" s="47"/>
      <c r="D64" s="48"/>
      <c r="E64" s="49"/>
    </row>
    <row r="65" spans="2:5" x14ac:dyDescent="0.35">
      <c r="B65" s="46">
        <v>61</v>
      </c>
      <c r="C65" s="47"/>
      <c r="D65" s="48"/>
      <c r="E65" s="49"/>
    </row>
    <row r="66" spans="2:5" x14ac:dyDescent="0.35">
      <c r="B66" s="46">
        <v>62</v>
      </c>
      <c r="C66" s="47"/>
      <c r="D66" s="48"/>
      <c r="E66" s="49"/>
    </row>
    <row r="67" spans="2:5" x14ac:dyDescent="0.35">
      <c r="B67" s="46">
        <v>63</v>
      </c>
      <c r="C67" s="47"/>
      <c r="D67" s="48"/>
      <c r="E67" s="49"/>
    </row>
    <row r="68" spans="2:5" x14ac:dyDescent="0.35">
      <c r="B68" s="46">
        <v>64</v>
      </c>
      <c r="C68" s="47"/>
      <c r="D68" s="48"/>
      <c r="E68" s="49"/>
    </row>
    <row r="69" spans="2:5" x14ac:dyDescent="0.35">
      <c r="B69" s="46">
        <v>65</v>
      </c>
      <c r="C69" s="47"/>
      <c r="D69" s="48"/>
      <c r="E69" s="49"/>
    </row>
    <row r="70" spans="2:5" x14ac:dyDescent="0.35">
      <c r="B70" s="46">
        <v>66</v>
      </c>
      <c r="C70" s="47"/>
      <c r="D70" s="48"/>
      <c r="E70" s="49"/>
    </row>
    <row r="71" spans="2:5" x14ac:dyDescent="0.35">
      <c r="B71" s="46">
        <v>67</v>
      </c>
      <c r="C71" s="47"/>
      <c r="D71" s="48"/>
      <c r="E71" s="49"/>
    </row>
    <row r="72" spans="2:5" x14ac:dyDescent="0.35">
      <c r="B72" s="46">
        <v>68</v>
      </c>
      <c r="C72" s="47"/>
      <c r="D72" s="48"/>
      <c r="E72" s="49"/>
    </row>
    <row r="73" spans="2:5" x14ac:dyDescent="0.35">
      <c r="B73" s="46">
        <v>69</v>
      </c>
      <c r="C73" s="47"/>
      <c r="D73" s="48"/>
      <c r="E73" s="49"/>
    </row>
    <row r="74" spans="2:5" x14ac:dyDescent="0.35">
      <c r="B74" s="46">
        <v>70</v>
      </c>
      <c r="C74" s="47"/>
      <c r="D74" s="48"/>
      <c r="E74" s="49"/>
    </row>
    <row r="75" spans="2:5" x14ac:dyDescent="0.35">
      <c r="B75" s="46">
        <v>71</v>
      </c>
      <c r="C75" s="47"/>
      <c r="D75" s="48"/>
      <c r="E75" s="49"/>
    </row>
    <row r="76" spans="2:5" x14ac:dyDescent="0.35">
      <c r="B76" s="46">
        <v>72</v>
      </c>
      <c r="C76" s="47"/>
      <c r="D76" s="48"/>
      <c r="E76" s="49"/>
    </row>
    <row r="77" spans="2:5" x14ac:dyDescent="0.35">
      <c r="B77" s="46">
        <v>73</v>
      </c>
      <c r="C77" s="47"/>
      <c r="D77" s="48"/>
      <c r="E77" s="49"/>
    </row>
    <row r="78" spans="2:5" x14ac:dyDescent="0.35">
      <c r="B78" s="46">
        <v>74</v>
      </c>
      <c r="C78" s="47"/>
      <c r="D78" s="48"/>
      <c r="E78" s="49"/>
    </row>
    <row r="79" spans="2:5" x14ac:dyDescent="0.35">
      <c r="B79" s="46">
        <v>75</v>
      </c>
      <c r="C79" s="47"/>
      <c r="D79" s="48"/>
      <c r="E79" s="49"/>
    </row>
    <row r="80" spans="2:5" x14ac:dyDescent="0.35">
      <c r="B80" s="46">
        <v>76</v>
      </c>
      <c r="C80" s="47"/>
      <c r="D80" s="48"/>
      <c r="E80" s="49"/>
    </row>
    <row r="81" spans="2:5" x14ac:dyDescent="0.35">
      <c r="B81" s="46">
        <v>77</v>
      </c>
      <c r="C81" s="47"/>
      <c r="D81" s="48"/>
      <c r="E81" s="49"/>
    </row>
    <row r="82" spans="2:5" x14ac:dyDescent="0.35">
      <c r="B82" s="46">
        <v>78</v>
      </c>
      <c r="C82" s="47"/>
      <c r="D82" s="48"/>
      <c r="E82" s="49"/>
    </row>
    <row r="83" spans="2:5" x14ac:dyDescent="0.35">
      <c r="B83" s="46">
        <v>79</v>
      </c>
      <c r="C83" s="47"/>
      <c r="D83" s="48"/>
      <c r="E83" s="49"/>
    </row>
    <row r="84" spans="2:5" x14ac:dyDescent="0.35">
      <c r="B84" s="46">
        <v>80</v>
      </c>
      <c r="C84" s="47"/>
      <c r="D84" s="48"/>
      <c r="E84" s="49"/>
    </row>
    <row r="85" spans="2:5" x14ac:dyDescent="0.35">
      <c r="B85" s="46">
        <v>81</v>
      </c>
      <c r="C85" s="47"/>
      <c r="D85" s="48"/>
      <c r="E85" s="49"/>
    </row>
    <row r="86" spans="2:5" x14ac:dyDescent="0.35">
      <c r="B86" s="46">
        <v>82</v>
      </c>
      <c r="C86" s="47"/>
      <c r="D86" s="48"/>
      <c r="E86" s="49"/>
    </row>
    <row r="87" spans="2:5" x14ac:dyDescent="0.35">
      <c r="B87" s="46">
        <v>83</v>
      </c>
      <c r="C87" s="47"/>
      <c r="D87" s="48"/>
      <c r="E87" s="49"/>
    </row>
    <row r="88" spans="2:5" x14ac:dyDescent="0.35">
      <c r="B88" s="46">
        <v>84</v>
      </c>
      <c r="C88" s="47"/>
      <c r="D88" s="48"/>
      <c r="E88" s="49"/>
    </row>
    <row r="89" spans="2:5" x14ac:dyDescent="0.35">
      <c r="B89" s="46">
        <v>85</v>
      </c>
      <c r="C89" s="47"/>
      <c r="D89" s="48"/>
      <c r="E89" s="49"/>
    </row>
    <row r="90" spans="2:5" x14ac:dyDescent="0.35">
      <c r="B90" s="46">
        <v>86</v>
      </c>
      <c r="C90" s="47"/>
      <c r="D90" s="48"/>
      <c r="E90" s="49"/>
    </row>
    <row r="91" spans="2:5" x14ac:dyDescent="0.35">
      <c r="B91" s="46">
        <v>87</v>
      </c>
      <c r="C91" s="47"/>
      <c r="D91" s="48"/>
      <c r="E91" s="49"/>
    </row>
    <row r="92" spans="2:5" x14ac:dyDescent="0.35">
      <c r="B92" s="46">
        <v>88</v>
      </c>
      <c r="C92" s="47"/>
      <c r="D92" s="48"/>
      <c r="E92" s="49"/>
    </row>
    <row r="93" spans="2:5" x14ac:dyDescent="0.35">
      <c r="B93" s="46">
        <v>89</v>
      </c>
      <c r="C93" s="47"/>
      <c r="D93" s="48"/>
      <c r="E93" s="49"/>
    </row>
    <row r="94" spans="2:5" x14ac:dyDescent="0.35">
      <c r="B94" s="46">
        <v>90</v>
      </c>
      <c r="C94" s="47"/>
      <c r="D94" s="48"/>
      <c r="E94" s="49"/>
    </row>
    <row r="95" spans="2:5" x14ac:dyDescent="0.35">
      <c r="B95" s="46">
        <v>91</v>
      </c>
      <c r="C95" s="47"/>
      <c r="D95" s="48"/>
      <c r="E95" s="49"/>
    </row>
    <row r="96" spans="2:5" x14ac:dyDescent="0.35">
      <c r="B96" s="46">
        <v>92</v>
      </c>
      <c r="C96" s="47"/>
      <c r="D96" s="48"/>
      <c r="E96" s="49"/>
    </row>
    <row r="97" spans="2:5" x14ac:dyDescent="0.35">
      <c r="B97" s="46">
        <v>93</v>
      </c>
      <c r="C97" s="47"/>
      <c r="D97" s="48"/>
      <c r="E97" s="49"/>
    </row>
    <row r="98" spans="2:5" x14ac:dyDescent="0.35">
      <c r="B98" s="46">
        <v>94</v>
      </c>
      <c r="C98" s="47"/>
      <c r="D98" s="48"/>
      <c r="E98" s="49"/>
    </row>
    <row r="99" spans="2:5" x14ac:dyDescent="0.35">
      <c r="B99" s="46">
        <v>95</v>
      </c>
      <c r="C99" s="47"/>
      <c r="D99" s="48"/>
      <c r="E99" s="49"/>
    </row>
    <row r="100" spans="2:5" x14ac:dyDescent="0.35">
      <c r="B100" s="46">
        <v>96</v>
      </c>
      <c r="C100" s="47"/>
      <c r="D100" s="48"/>
      <c r="E100" s="49"/>
    </row>
    <row r="101" spans="2:5" x14ac:dyDescent="0.35">
      <c r="B101" s="46">
        <v>97</v>
      </c>
      <c r="C101" s="47"/>
      <c r="D101" s="48"/>
      <c r="E101" s="49"/>
    </row>
    <row r="102" spans="2:5" x14ac:dyDescent="0.35">
      <c r="B102" s="46">
        <v>98</v>
      </c>
      <c r="C102" s="47"/>
      <c r="D102" s="48"/>
      <c r="E102" s="49"/>
    </row>
    <row r="103" spans="2:5" x14ac:dyDescent="0.35">
      <c r="B103" s="46">
        <v>99</v>
      </c>
      <c r="C103" s="47"/>
      <c r="D103" s="48"/>
      <c r="E103" s="49"/>
    </row>
    <row r="104" spans="2:5" x14ac:dyDescent="0.35">
      <c r="B104" s="46">
        <v>100</v>
      </c>
      <c r="C104" s="47"/>
      <c r="D104" s="48"/>
      <c r="E104" s="49"/>
    </row>
    <row r="105" spans="2:5" x14ac:dyDescent="0.35">
      <c r="B105" s="46">
        <v>101</v>
      </c>
      <c r="C105" s="47"/>
      <c r="D105" s="48"/>
      <c r="E105" s="49"/>
    </row>
    <row r="106" spans="2:5" x14ac:dyDescent="0.35">
      <c r="B106" s="46">
        <v>102</v>
      </c>
      <c r="C106" s="47"/>
      <c r="D106" s="48"/>
      <c r="E106" s="49"/>
    </row>
    <row r="107" spans="2:5" x14ac:dyDescent="0.35">
      <c r="B107" s="46">
        <v>103</v>
      </c>
      <c r="C107" s="47"/>
      <c r="D107" s="48"/>
      <c r="E107" s="49"/>
    </row>
    <row r="108" spans="2:5" x14ac:dyDescent="0.35">
      <c r="B108" s="46">
        <v>104</v>
      </c>
      <c r="C108" s="47"/>
      <c r="D108" s="48"/>
      <c r="E108" s="49"/>
    </row>
    <row r="109" spans="2:5" x14ac:dyDescent="0.35">
      <c r="B109" s="46">
        <v>105</v>
      </c>
      <c r="C109" s="47"/>
      <c r="D109" s="48"/>
      <c r="E109" s="49"/>
    </row>
    <row r="110" spans="2:5" x14ac:dyDescent="0.35">
      <c r="B110" s="46">
        <v>106</v>
      </c>
      <c r="C110" s="47"/>
      <c r="D110" s="48"/>
      <c r="E110" s="49"/>
    </row>
    <row r="111" spans="2:5" x14ac:dyDescent="0.35">
      <c r="B111" s="46">
        <v>107</v>
      </c>
      <c r="C111" s="47"/>
      <c r="D111" s="48"/>
      <c r="E111" s="49"/>
    </row>
    <row r="112" spans="2:5" x14ac:dyDescent="0.35">
      <c r="B112" s="46">
        <v>108</v>
      </c>
      <c r="C112" s="47"/>
      <c r="D112" s="48"/>
      <c r="E112" s="49"/>
    </row>
    <row r="113" spans="2:5" x14ac:dyDescent="0.35">
      <c r="B113" s="46">
        <v>109</v>
      </c>
      <c r="C113" s="47"/>
      <c r="D113" s="48"/>
      <c r="E113" s="49"/>
    </row>
    <row r="114" spans="2:5" x14ac:dyDescent="0.35">
      <c r="B114" s="46">
        <v>110</v>
      </c>
      <c r="C114" s="47"/>
      <c r="D114" s="48"/>
      <c r="E114" s="49"/>
    </row>
    <row r="115" spans="2:5" x14ac:dyDescent="0.35">
      <c r="B115" s="46">
        <v>111</v>
      </c>
      <c r="C115" s="47"/>
      <c r="D115" s="48"/>
      <c r="E115" s="49"/>
    </row>
    <row r="116" spans="2:5" x14ac:dyDescent="0.35">
      <c r="B116" s="46">
        <v>112</v>
      </c>
      <c r="C116" s="47"/>
      <c r="D116" s="48"/>
      <c r="E116" s="49"/>
    </row>
    <row r="117" spans="2:5" x14ac:dyDescent="0.35">
      <c r="B117" s="46">
        <v>113</v>
      </c>
      <c r="C117" s="47"/>
      <c r="D117" s="48"/>
      <c r="E117" s="49"/>
    </row>
    <row r="118" spans="2:5" x14ac:dyDescent="0.35">
      <c r="B118" s="46">
        <v>114</v>
      </c>
      <c r="C118" s="47"/>
      <c r="D118" s="48"/>
      <c r="E118" s="49"/>
    </row>
    <row r="119" spans="2:5" x14ac:dyDescent="0.35">
      <c r="B119" s="46">
        <v>115</v>
      </c>
      <c r="C119" s="47"/>
      <c r="D119" s="48"/>
      <c r="E119" s="49"/>
    </row>
    <row r="120" spans="2:5" x14ac:dyDescent="0.35">
      <c r="B120" s="46">
        <v>116</v>
      </c>
      <c r="C120" s="47"/>
      <c r="D120" s="48"/>
      <c r="E120" s="49"/>
    </row>
    <row r="121" spans="2:5" x14ac:dyDescent="0.35">
      <c r="B121" s="46">
        <v>117</v>
      </c>
      <c r="C121" s="47"/>
      <c r="D121" s="48"/>
      <c r="E121" s="49"/>
    </row>
    <row r="122" spans="2:5" x14ac:dyDescent="0.35">
      <c r="B122" s="46">
        <v>118</v>
      </c>
      <c r="C122" s="47"/>
      <c r="D122" s="48"/>
      <c r="E122" s="49"/>
    </row>
    <row r="123" spans="2:5" x14ac:dyDescent="0.35">
      <c r="B123" s="46">
        <v>119</v>
      </c>
      <c r="C123" s="47"/>
      <c r="D123" s="48"/>
      <c r="E123" s="49"/>
    </row>
    <row r="124" spans="2:5" x14ac:dyDescent="0.35">
      <c r="B124" s="46">
        <v>120</v>
      </c>
      <c r="C124" s="47"/>
      <c r="D124" s="48"/>
      <c r="E124" s="49"/>
    </row>
    <row r="125" spans="2:5" x14ac:dyDescent="0.35">
      <c r="B125" s="46">
        <v>121</v>
      </c>
      <c r="C125" s="47"/>
      <c r="D125" s="48"/>
      <c r="E125" s="49"/>
    </row>
    <row r="126" spans="2:5" x14ac:dyDescent="0.35">
      <c r="B126" s="46">
        <v>122</v>
      </c>
      <c r="C126" s="47"/>
      <c r="D126" s="48"/>
      <c r="E126" s="49"/>
    </row>
    <row r="127" spans="2:5" x14ac:dyDescent="0.35">
      <c r="B127" s="46">
        <v>123</v>
      </c>
      <c r="C127" s="47"/>
      <c r="D127" s="48"/>
      <c r="E127" s="49"/>
    </row>
    <row r="128" spans="2:5" x14ac:dyDescent="0.35">
      <c r="B128" s="46">
        <v>124</v>
      </c>
      <c r="C128" s="47"/>
      <c r="D128" s="48"/>
      <c r="E128" s="49"/>
    </row>
    <row r="129" spans="2:5" x14ac:dyDescent="0.35">
      <c r="B129" s="46">
        <v>125</v>
      </c>
      <c r="C129" s="47"/>
      <c r="D129" s="48"/>
      <c r="E129" s="49"/>
    </row>
    <row r="130" spans="2:5" x14ac:dyDescent="0.35">
      <c r="B130" s="46">
        <v>126</v>
      </c>
      <c r="C130" s="47"/>
      <c r="D130" s="48"/>
      <c r="E130" s="49"/>
    </row>
    <row r="131" spans="2:5" x14ac:dyDescent="0.35">
      <c r="B131" s="46">
        <v>127</v>
      </c>
      <c r="C131" s="47"/>
      <c r="D131" s="48"/>
      <c r="E131" s="49"/>
    </row>
    <row r="132" spans="2:5" x14ac:dyDescent="0.35">
      <c r="B132" s="46">
        <v>128</v>
      </c>
      <c r="C132" s="47"/>
      <c r="D132" s="48"/>
      <c r="E132" s="49"/>
    </row>
    <row r="133" spans="2:5" x14ac:dyDescent="0.35">
      <c r="B133" s="46">
        <v>129</v>
      </c>
      <c r="C133" s="47"/>
      <c r="D133" s="48"/>
      <c r="E133" s="49"/>
    </row>
    <row r="134" spans="2:5" x14ac:dyDescent="0.35">
      <c r="B134" s="46">
        <v>130</v>
      </c>
      <c r="C134" s="47"/>
      <c r="D134" s="48"/>
      <c r="E134" s="49"/>
    </row>
    <row r="135" spans="2:5" x14ac:dyDescent="0.35">
      <c r="B135" s="46">
        <v>131</v>
      </c>
      <c r="C135" s="47"/>
      <c r="D135" s="48"/>
      <c r="E135" s="49"/>
    </row>
    <row r="136" spans="2:5" x14ac:dyDescent="0.35">
      <c r="B136" s="46">
        <v>132</v>
      </c>
      <c r="C136" s="47"/>
      <c r="D136" s="48"/>
      <c r="E136" s="49"/>
    </row>
    <row r="137" spans="2:5" x14ac:dyDescent="0.35">
      <c r="B137" s="46">
        <v>133</v>
      </c>
      <c r="C137" s="47"/>
      <c r="D137" s="48"/>
      <c r="E137" s="49"/>
    </row>
    <row r="138" spans="2:5" x14ac:dyDescent="0.35">
      <c r="B138" s="46">
        <v>134</v>
      </c>
      <c r="C138" s="47"/>
      <c r="D138" s="48"/>
      <c r="E138" s="49"/>
    </row>
    <row r="139" spans="2:5" x14ac:dyDescent="0.35">
      <c r="B139" s="46">
        <v>135</v>
      </c>
      <c r="C139" s="47"/>
      <c r="D139" s="48"/>
      <c r="E139" s="49"/>
    </row>
    <row r="140" spans="2:5" x14ac:dyDescent="0.35">
      <c r="B140" s="46">
        <v>136</v>
      </c>
      <c r="C140" s="47"/>
      <c r="D140" s="48"/>
      <c r="E140" s="49"/>
    </row>
    <row r="141" spans="2:5" x14ac:dyDescent="0.35">
      <c r="B141" s="46">
        <v>137</v>
      </c>
      <c r="C141" s="47"/>
      <c r="D141" s="48"/>
      <c r="E141" s="49"/>
    </row>
    <row r="142" spans="2:5" x14ac:dyDescent="0.35">
      <c r="B142" s="46">
        <v>138</v>
      </c>
      <c r="C142" s="47"/>
      <c r="D142" s="48"/>
      <c r="E142" s="49"/>
    </row>
    <row r="143" spans="2:5" x14ac:dyDescent="0.35">
      <c r="B143" s="46">
        <v>139</v>
      </c>
      <c r="C143" s="47"/>
      <c r="D143" s="48"/>
      <c r="E143" s="49"/>
    </row>
    <row r="144" spans="2:5" x14ac:dyDescent="0.35">
      <c r="B144" s="46">
        <v>140</v>
      </c>
      <c r="C144" s="47"/>
      <c r="D144" s="48"/>
      <c r="E144" s="49"/>
    </row>
    <row r="145" spans="2:5" x14ac:dyDescent="0.35">
      <c r="B145" s="46">
        <v>141</v>
      </c>
      <c r="C145" s="47"/>
      <c r="D145" s="48"/>
      <c r="E145" s="49"/>
    </row>
    <row r="146" spans="2:5" x14ac:dyDescent="0.35">
      <c r="B146" s="46">
        <v>142</v>
      </c>
      <c r="C146" s="47"/>
      <c r="D146" s="48"/>
      <c r="E146" s="49"/>
    </row>
    <row r="147" spans="2:5" x14ac:dyDescent="0.35">
      <c r="B147" s="46">
        <v>143</v>
      </c>
      <c r="C147" s="47"/>
      <c r="D147" s="48"/>
      <c r="E147" s="49"/>
    </row>
    <row r="148" spans="2:5" x14ac:dyDescent="0.35">
      <c r="B148" s="46">
        <v>144</v>
      </c>
      <c r="C148" s="47"/>
      <c r="D148" s="48"/>
      <c r="E148" s="49"/>
    </row>
    <row r="149" spans="2:5" x14ac:dyDescent="0.35">
      <c r="B149" s="46">
        <v>145</v>
      </c>
      <c r="C149" s="47"/>
      <c r="D149" s="48"/>
      <c r="E149" s="49"/>
    </row>
    <row r="150" spans="2:5" x14ac:dyDescent="0.35">
      <c r="B150" s="46">
        <v>146</v>
      </c>
      <c r="C150" s="47"/>
      <c r="D150" s="48"/>
      <c r="E150" s="49"/>
    </row>
    <row r="151" spans="2:5" x14ac:dyDescent="0.35">
      <c r="B151" s="46">
        <v>147</v>
      </c>
      <c r="C151" s="47"/>
      <c r="D151" s="48"/>
      <c r="E151" s="49"/>
    </row>
    <row r="152" spans="2:5" x14ac:dyDescent="0.35">
      <c r="B152" s="46">
        <v>148</v>
      </c>
      <c r="C152" s="47"/>
      <c r="D152" s="48"/>
      <c r="E152" s="49"/>
    </row>
    <row r="153" spans="2:5" x14ac:dyDescent="0.35">
      <c r="B153" s="46">
        <v>149</v>
      </c>
      <c r="C153" s="47"/>
      <c r="D153" s="48"/>
      <c r="E153" s="49"/>
    </row>
    <row r="154" spans="2:5" x14ac:dyDescent="0.35">
      <c r="B154" s="46">
        <v>150</v>
      </c>
      <c r="C154" s="47"/>
      <c r="D154" s="48"/>
      <c r="E154" s="49"/>
    </row>
    <row r="155" spans="2:5" x14ac:dyDescent="0.35">
      <c r="B155" s="46">
        <v>151</v>
      </c>
      <c r="C155" s="47"/>
      <c r="D155" s="48"/>
      <c r="E155" s="49"/>
    </row>
    <row r="156" spans="2:5" x14ac:dyDescent="0.35">
      <c r="B156" s="46">
        <v>152</v>
      </c>
      <c r="C156" s="47"/>
      <c r="D156" s="48"/>
      <c r="E156" s="49"/>
    </row>
    <row r="157" spans="2:5" x14ac:dyDescent="0.35">
      <c r="B157" s="46">
        <v>153</v>
      </c>
      <c r="C157" s="47"/>
      <c r="D157" s="48"/>
      <c r="E157" s="49"/>
    </row>
    <row r="158" spans="2:5" x14ac:dyDescent="0.35">
      <c r="B158" s="46">
        <v>154</v>
      </c>
      <c r="C158" s="47"/>
      <c r="D158" s="48"/>
      <c r="E158" s="49"/>
    </row>
    <row r="159" spans="2:5" x14ac:dyDescent="0.35">
      <c r="B159" s="46">
        <v>155</v>
      </c>
      <c r="C159" s="47"/>
      <c r="D159" s="48"/>
      <c r="E159" s="49"/>
    </row>
    <row r="160" spans="2:5" x14ac:dyDescent="0.35">
      <c r="B160" s="46">
        <v>156</v>
      </c>
      <c r="C160" s="47"/>
      <c r="D160" s="48"/>
      <c r="E160" s="49"/>
    </row>
    <row r="161" spans="2:5" x14ac:dyDescent="0.35">
      <c r="B161" s="46">
        <v>157</v>
      </c>
      <c r="C161" s="47"/>
      <c r="D161" s="48"/>
      <c r="E161" s="49"/>
    </row>
    <row r="162" spans="2:5" x14ac:dyDescent="0.35">
      <c r="B162" s="46">
        <v>158</v>
      </c>
      <c r="C162" s="47"/>
      <c r="D162" s="48"/>
      <c r="E162" s="49"/>
    </row>
    <row r="163" spans="2:5" x14ac:dyDescent="0.35">
      <c r="B163" s="46">
        <v>159</v>
      </c>
      <c r="C163" s="47"/>
      <c r="D163" s="48"/>
      <c r="E163" s="49"/>
    </row>
    <row r="164" spans="2:5" x14ac:dyDescent="0.35">
      <c r="B164" s="46">
        <v>160</v>
      </c>
      <c r="C164" s="47"/>
      <c r="D164" s="48"/>
      <c r="E164" s="49"/>
    </row>
    <row r="165" spans="2:5" x14ac:dyDescent="0.35">
      <c r="B165" s="46">
        <v>161</v>
      </c>
      <c r="C165" s="47"/>
      <c r="D165" s="48"/>
      <c r="E165" s="49"/>
    </row>
    <row r="166" spans="2:5" x14ac:dyDescent="0.35">
      <c r="B166" s="46">
        <v>162</v>
      </c>
      <c r="C166" s="47"/>
      <c r="D166" s="48"/>
      <c r="E166" s="49"/>
    </row>
    <row r="167" spans="2:5" x14ac:dyDescent="0.35">
      <c r="B167" s="46">
        <v>163</v>
      </c>
      <c r="C167" s="47"/>
      <c r="D167" s="48"/>
      <c r="E167" s="49"/>
    </row>
    <row r="168" spans="2:5" x14ac:dyDescent="0.35">
      <c r="B168" s="46">
        <v>164</v>
      </c>
      <c r="C168" s="47"/>
      <c r="D168" s="48"/>
      <c r="E168" s="49"/>
    </row>
    <row r="169" spans="2:5" x14ac:dyDescent="0.35">
      <c r="B169" s="46">
        <v>165</v>
      </c>
      <c r="C169" s="47"/>
      <c r="D169" s="48"/>
      <c r="E169" s="49"/>
    </row>
    <row r="170" spans="2:5" x14ac:dyDescent="0.35">
      <c r="B170" s="46">
        <v>166</v>
      </c>
      <c r="C170" s="47"/>
      <c r="D170" s="48"/>
      <c r="E170" s="49"/>
    </row>
    <row r="171" spans="2:5" x14ac:dyDescent="0.35">
      <c r="B171" s="46">
        <v>167</v>
      </c>
      <c r="C171" s="47"/>
      <c r="D171" s="48"/>
      <c r="E171" s="49"/>
    </row>
    <row r="172" spans="2:5" x14ac:dyDescent="0.35">
      <c r="B172" s="46">
        <v>168</v>
      </c>
      <c r="C172" s="47"/>
      <c r="D172" s="48"/>
      <c r="E172" s="49"/>
    </row>
    <row r="173" spans="2:5" x14ac:dyDescent="0.35">
      <c r="B173" s="46">
        <v>169</v>
      </c>
      <c r="C173" s="47"/>
      <c r="D173" s="48"/>
      <c r="E173" s="49"/>
    </row>
    <row r="174" spans="2:5" x14ac:dyDescent="0.35">
      <c r="B174" s="46">
        <v>170</v>
      </c>
      <c r="C174" s="47"/>
      <c r="D174" s="48"/>
      <c r="E174" s="49"/>
    </row>
    <row r="175" spans="2:5" x14ac:dyDescent="0.35">
      <c r="B175" s="46">
        <v>171</v>
      </c>
      <c r="C175" s="47"/>
      <c r="D175" s="48"/>
      <c r="E175" s="49"/>
    </row>
    <row r="176" spans="2:5" x14ac:dyDescent="0.35">
      <c r="B176" s="46">
        <v>172</v>
      </c>
      <c r="C176" s="47"/>
      <c r="D176" s="48"/>
      <c r="E176" s="49"/>
    </row>
    <row r="177" spans="2:5" x14ac:dyDescent="0.35">
      <c r="B177" s="46">
        <v>173</v>
      </c>
      <c r="C177" s="47"/>
      <c r="D177" s="48"/>
      <c r="E177" s="49"/>
    </row>
    <row r="178" spans="2:5" x14ac:dyDescent="0.35">
      <c r="B178" s="46">
        <v>174</v>
      </c>
      <c r="C178" s="47"/>
      <c r="D178" s="48"/>
      <c r="E178" s="49"/>
    </row>
    <row r="179" spans="2:5" x14ac:dyDescent="0.35">
      <c r="B179" s="46">
        <v>175</v>
      </c>
      <c r="C179" s="47"/>
      <c r="D179" s="48"/>
      <c r="E179" s="49"/>
    </row>
    <row r="180" spans="2:5" x14ac:dyDescent="0.35">
      <c r="B180" s="46">
        <v>176</v>
      </c>
      <c r="C180" s="47"/>
      <c r="D180" s="48"/>
      <c r="E180" s="49"/>
    </row>
    <row r="181" spans="2:5" x14ac:dyDescent="0.35">
      <c r="B181" s="46">
        <v>177</v>
      </c>
      <c r="C181" s="47"/>
      <c r="D181" s="48"/>
      <c r="E181" s="49"/>
    </row>
    <row r="182" spans="2:5" x14ac:dyDescent="0.35">
      <c r="B182" s="46">
        <v>178</v>
      </c>
      <c r="C182" s="47"/>
      <c r="D182" s="48"/>
      <c r="E182" s="49"/>
    </row>
    <row r="183" spans="2:5" x14ac:dyDescent="0.35">
      <c r="B183" s="46">
        <v>179</v>
      </c>
      <c r="C183" s="47"/>
      <c r="D183" s="48"/>
      <c r="E183" s="49"/>
    </row>
    <row r="184" spans="2:5" x14ac:dyDescent="0.35">
      <c r="B184" s="46">
        <v>180</v>
      </c>
      <c r="C184" s="47"/>
      <c r="D184" s="48"/>
      <c r="E184" s="49"/>
    </row>
    <row r="185" spans="2:5" x14ac:dyDescent="0.35">
      <c r="B185" s="46">
        <v>181</v>
      </c>
      <c r="C185" s="47"/>
      <c r="D185" s="48"/>
      <c r="E185" s="49"/>
    </row>
    <row r="186" spans="2:5" x14ac:dyDescent="0.35">
      <c r="B186" s="46">
        <v>182</v>
      </c>
      <c r="C186" s="47"/>
      <c r="D186" s="48"/>
      <c r="E186" s="49"/>
    </row>
    <row r="187" spans="2:5" x14ac:dyDescent="0.35">
      <c r="B187" s="46">
        <v>183</v>
      </c>
      <c r="C187" s="47"/>
      <c r="D187" s="48"/>
      <c r="E187" s="49"/>
    </row>
    <row r="188" spans="2:5" x14ac:dyDescent="0.35">
      <c r="B188" s="46">
        <v>184</v>
      </c>
      <c r="C188" s="47"/>
      <c r="D188" s="48"/>
      <c r="E188" s="49"/>
    </row>
    <row r="189" spans="2:5" x14ac:dyDescent="0.35">
      <c r="B189" s="46">
        <v>185</v>
      </c>
      <c r="C189" s="47"/>
      <c r="D189" s="48"/>
      <c r="E189" s="49"/>
    </row>
    <row r="190" spans="2:5" x14ac:dyDescent="0.35">
      <c r="B190" s="46">
        <v>186</v>
      </c>
      <c r="C190" s="47"/>
      <c r="D190" s="48"/>
      <c r="E190" s="49"/>
    </row>
    <row r="191" spans="2:5" x14ac:dyDescent="0.35">
      <c r="B191" s="46">
        <v>187</v>
      </c>
      <c r="C191" s="47"/>
      <c r="D191" s="48"/>
      <c r="E191" s="49"/>
    </row>
    <row r="192" spans="2:5" x14ac:dyDescent="0.35">
      <c r="B192" s="46">
        <v>188</v>
      </c>
      <c r="C192" s="47"/>
      <c r="D192" s="48"/>
      <c r="E192" s="49"/>
    </row>
    <row r="193" spans="2:5" x14ac:dyDescent="0.35">
      <c r="B193" s="46">
        <v>189</v>
      </c>
      <c r="C193" s="47"/>
      <c r="D193" s="48"/>
      <c r="E193" s="49"/>
    </row>
    <row r="194" spans="2:5" x14ac:dyDescent="0.35">
      <c r="B194" s="46">
        <v>190</v>
      </c>
      <c r="C194" s="47"/>
      <c r="D194" s="48"/>
      <c r="E194" s="49"/>
    </row>
    <row r="195" spans="2:5" x14ac:dyDescent="0.35">
      <c r="B195" s="46">
        <v>191</v>
      </c>
      <c r="C195" s="47"/>
      <c r="D195" s="48"/>
      <c r="E195" s="49"/>
    </row>
    <row r="196" spans="2:5" x14ac:dyDescent="0.35">
      <c r="B196" s="46">
        <v>192</v>
      </c>
      <c r="C196" s="47"/>
      <c r="D196" s="48"/>
      <c r="E196" s="49"/>
    </row>
    <row r="197" spans="2:5" x14ac:dyDescent="0.35">
      <c r="B197" s="46">
        <v>193</v>
      </c>
      <c r="C197" s="47"/>
      <c r="D197" s="48"/>
      <c r="E197" s="49"/>
    </row>
    <row r="198" spans="2:5" x14ac:dyDescent="0.35">
      <c r="B198" s="46">
        <v>194</v>
      </c>
      <c r="C198" s="47"/>
      <c r="D198" s="48"/>
      <c r="E198" s="49"/>
    </row>
    <row r="199" spans="2:5" x14ac:dyDescent="0.35">
      <c r="B199" s="46">
        <v>195</v>
      </c>
      <c r="C199" s="47"/>
      <c r="D199" s="48"/>
      <c r="E199" s="49"/>
    </row>
    <row r="200" spans="2:5" x14ac:dyDescent="0.35">
      <c r="B200" s="46">
        <v>196</v>
      </c>
      <c r="C200" s="47"/>
      <c r="D200" s="48"/>
      <c r="E200" s="49"/>
    </row>
    <row r="201" spans="2:5" x14ac:dyDescent="0.35">
      <c r="B201" s="46">
        <v>197</v>
      </c>
      <c r="C201" s="47"/>
      <c r="D201" s="48"/>
      <c r="E201" s="49"/>
    </row>
    <row r="202" spans="2:5" x14ac:dyDescent="0.35">
      <c r="B202" s="46">
        <v>198</v>
      </c>
      <c r="C202" s="47"/>
      <c r="D202" s="48"/>
      <c r="E202" s="49"/>
    </row>
    <row r="203" spans="2:5" x14ac:dyDescent="0.35">
      <c r="B203" s="46">
        <v>199</v>
      </c>
      <c r="C203" s="47"/>
      <c r="D203" s="48"/>
      <c r="E203" s="49"/>
    </row>
    <row r="204" spans="2:5" ht="15" thickBot="1" x14ac:dyDescent="0.4">
      <c r="B204" s="50">
        <v>200</v>
      </c>
      <c r="C204" s="51"/>
      <c r="D204" s="52"/>
      <c r="E204" s="53"/>
    </row>
  </sheetData>
  <sheetProtection algorithmName="SHA-512" hashValue="nVxns7in3PUgs/h53eKhpXINcj+y96Oyu662pKB3QvSDUNSNj4971QZ1tOKy8YQDJO10IhBCbWnk1rfQfPh+XQ==" saltValue="K2QNTw9X2ScEKI/WlE5bSQ==" spinCount="100000" sheet="1" objects="1" scenarios="1"/>
  <mergeCells count="1">
    <mergeCell ref="B3:E3"/>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LISTADO COMPLETO DE ARTÍCULOS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Gancedo Gala, María de los Ángeles</cp:lastModifiedBy>
  <cp:revision/>
  <dcterms:created xsi:type="dcterms:W3CDTF">2023-07-26T08:17:44Z</dcterms:created>
  <dcterms:modified xsi:type="dcterms:W3CDTF">2024-11-27T11:37:12Z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2024-11-22T09:55:03Z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efa650e3-b6da-41ec-86e0-1102f0df4d3e</vt:lpwstr>
  </property>
  <property fmtid="{D5CDD505-2E9C-101B-9397-08002B2CF9AE}" pid="8" name="MSIP_Label_2c0a8209-6590-4cef-adb7-80fa47675d6e_ContentBits">
    <vt:lpwstr>2</vt:lpwstr>
  </property>
</Properties>
</file>